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0" documentId="13_ncr:1_{AAE9901A-CCFA-4DE2-8D14-BDE1EABCA2F4}" xr6:coauthVersionLast="47" xr6:coauthVersionMax="47" xr10:uidLastSave="{00000000-0000-0000-0000-000000000000}"/>
  <bookViews>
    <workbookView xWindow="-110" yWindow="-110" windowWidth="19420" windowHeight="10300" activeTab="2" xr2:uid="{EDACB684-8270-45F6-8DA9-3DE25FA61B9E}"/>
  </bookViews>
  <sheets>
    <sheet name="Setup" sheetId="8" r:id="rId1"/>
    <sheet name="Prova M1" sheetId="1" r:id="rId2"/>
    <sheet name="Prova M2" sheetId="3" r:id="rId3"/>
    <sheet name="Prova M3" sheetId="4" r:id="rId4"/>
    <sheet name="Prova T1" sheetId="5" r:id="rId5"/>
    <sheet name="Prova T2" sheetId="6" r:id="rId6"/>
    <sheet name="Prova C1" sheetId="7" r:id="rId7"/>
  </sheets>
  <definedNames>
    <definedName name="_xlnm.Print_Area" localSheetId="6">'Prova C1'!$A$1:$G$33</definedName>
    <definedName name="_xlnm.Print_Area" localSheetId="3">'Prova M3'!$A$1:$H$20</definedName>
    <definedName name="_xlnm.Print_Area" localSheetId="5">'Prova T2'!$A$1:$F$13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3" l="1"/>
  <c r="D7" i="3"/>
  <c r="E14" i="1"/>
  <c r="D24" i="7"/>
  <c r="B24" i="7"/>
  <c r="D15" i="7"/>
  <c r="G30" i="7"/>
  <c r="D30" i="7"/>
  <c r="E9" i="7"/>
  <c r="E11" i="1"/>
  <c r="E10" i="3" s="1"/>
  <c r="D16" i="7"/>
  <c r="D17" i="7"/>
  <c r="D18" i="7"/>
  <c r="D19" i="7"/>
  <c r="G15" i="7"/>
  <c r="G16" i="7"/>
  <c r="E24" i="7" s="1"/>
  <c r="G17" i="7"/>
  <c r="G18" i="7"/>
  <c r="G19" i="7" s="1"/>
  <c r="E10" i="4"/>
  <c r="B19" i="4"/>
  <c r="E12" i="6"/>
  <c r="F3" i="6"/>
  <c r="D28" i="5"/>
  <c r="C28" i="5"/>
  <c r="B28" i="5"/>
  <c r="E28" i="5"/>
  <c r="E10" i="5"/>
  <c r="D19" i="5"/>
  <c r="C19" i="5"/>
  <c r="B19" i="5"/>
  <c r="E19" i="5" s="1"/>
  <c r="F3" i="4"/>
  <c r="C19" i="4"/>
  <c r="D19" i="4"/>
  <c r="E19" i="4"/>
  <c r="B7" i="3"/>
  <c r="C7" i="3"/>
  <c r="D11" i="1"/>
  <c r="G24" i="7" l="1"/>
  <c r="D26" i="7" s="1"/>
  <c r="G31" i="7"/>
  <c r="D31" i="7"/>
  <c r="D21" i="7"/>
  <c r="D33" i="7" l="1"/>
</calcChain>
</file>

<file path=xl/sharedStrings.xml><?xml version="1.0" encoding="utf-8"?>
<sst xmlns="http://schemas.openxmlformats.org/spreadsheetml/2006/main" count="140" uniqueCount="92">
  <si>
    <t># Esposizione</t>
  </si>
  <si>
    <t>Combinazione anodo/filtro</t>
  </si>
  <si>
    <t>media</t>
  </si>
  <si>
    <t>mAs_auto</t>
  </si>
  <si>
    <t>Modalità esposizione utilizzata (specificare AEC, livello dose, ecc)</t>
  </si>
  <si>
    <t>AGD (mGy)</t>
  </si>
  <si>
    <r>
      <t>kV</t>
    </r>
    <r>
      <rPr>
        <vertAlign val="subscript"/>
        <sz val="10"/>
        <rFont val="Arial"/>
        <family val="2"/>
      </rPr>
      <t>p</t>
    </r>
  </si>
  <si>
    <t>mAs scelti per esposizione manuale per la prova M2</t>
  </si>
  <si>
    <t>AGD (mGy) della prova M2</t>
  </si>
  <si>
    <t>PROVA M2 – QUALITÀ TECNICA DELL’IMMAGINE IN MAMMOGRAFIA TRAMITE FANTOCCIO CDMAM</t>
  </si>
  <si>
    <t>PROVA M1 – DETERMINAZIONE DEI PARAMETRI DI ESPOSIZIONE DA UTILIZZARE NELLA PROVA M2</t>
  </si>
  <si>
    <t>1-8</t>
  </si>
  <si>
    <t>mAs_manuali</t>
  </si>
  <si>
    <t># Esposizioni</t>
  </si>
  <si>
    <t>Modalità esposizione manuale</t>
  </si>
  <si>
    <t>Parametri esposizione CDMAM</t>
  </si>
  <si>
    <r>
      <t>IQF</t>
    </r>
    <r>
      <rPr>
        <vertAlign val="subscript"/>
        <sz val="10"/>
        <rFont val="Arial"/>
        <family val="2"/>
      </rPr>
      <t>INV</t>
    </r>
  </si>
  <si>
    <r>
      <t>IQF</t>
    </r>
    <r>
      <rPr>
        <vertAlign val="subscript"/>
        <sz val="10"/>
        <rFont val="Arial"/>
        <family val="2"/>
      </rPr>
      <t>norm</t>
    </r>
  </si>
  <si>
    <t>PROVA M3 – QUALITÀ TECNICA DELL’IMMAGINE IN MAMMOGRAFIA TRAMITE FANTOCCIO TOR MAM</t>
  </si>
  <si>
    <t>Fibre (1-6)</t>
  </si>
  <si>
    <t>Micro (1-6)</t>
  </si>
  <si>
    <t>Basso contrasto (1-6)</t>
  </si>
  <si>
    <t># N. gruppi visibili</t>
  </si>
  <si>
    <t>Parametri esposizione TOR MAM</t>
  </si>
  <si>
    <t>Media</t>
  </si>
  <si>
    <r>
      <t>F</t>
    </r>
    <r>
      <rPr>
        <vertAlign val="subscript"/>
        <sz val="10"/>
        <rFont val="Arial"/>
        <family val="2"/>
      </rPr>
      <t>m</t>
    </r>
  </si>
  <si>
    <r>
      <t>M</t>
    </r>
    <r>
      <rPr>
        <vertAlign val="subscript"/>
        <sz val="10"/>
        <rFont val="Arial"/>
        <family val="2"/>
      </rPr>
      <t>m</t>
    </r>
  </si>
  <si>
    <r>
      <t>BC</t>
    </r>
    <r>
      <rPr>
        <vertAlign val="subscript"/>
        <sz val="10"/>
        <rFont val="Arial"/>
        <family val="2"/>
      </rPr>
      <t>m</t>
    </r>
  </si>
  <si>
    <t># Immagine</t>
  </si>
  <si>
    <r>
      <t>G</t>
    </r>
    <r>
      <rPr>
        <vertAlign val="subscript"/>
        <sz val="10"/>
        <rFont val="Arial"/>
        <family val="2"/>
      </rPr>
      <t>tot</t>
    </r>
  </si>
  <si>
    <t>Parametri esposizione 50 mm PMMA</t>
  </si>
  <si>
    <t>PROVA T1 – QUALITÀ TECNICA DELL’IMMAGINE IN TOMOSINTESI TRAMITE FANTOCCIO TOR MAM</t>
  </si>
  <si>
    <t># N. gruppi visibili DBT</t>
  </si>
  <si>
    <t>Media DBT</t>
  </si>
  <si>
    <t>Media S</t>
  </si>
  <si>
    <t># N. gruppi visibili S</t>
  </si>
  <si>
    <r>
      <t>G</t>
    </r>
    <r>
      <rPr>
        <vertAlign val="subscript"/>
        <sz val="10"/>
        <rFont val="Arial"/>
        <family val="2"/>
      </rPr>
      <t>tot,DBT</t>
    </r>
  </si>
  <si>
    <r>
      <t>G</t>
    </r>
    <r>
      <rPr>
        <vertAlign val="subscript"/>
        <sz val="10"/>
        <rFont val="Arial"/>
        <family val="2"/>
      </rPr>
      <t>tot,S</t>
    </r>
  </si>
  <si>
    <t>PROVA T2 – Z-RESOLUTION</t>
  </si>
  <si>
    <t>Modalità esposizione utilizzata (specificare AEC, livello dose, modalità DBT, angolo pendolazione, ecc)</t>
  </si>
  <si>
    <t>Parametri esposizione Tomophan</t>
  </si>
  <si>
    <r>
      <t>FWHM</t>
    </r>
    <r>
      <rPr>
        <vertAlign val="subscript"/>
        <sz val="10"/>
        <rFont val="Arial"/>
        <family val="2"/>
      </rPr>
      <t>1</t>
    </r>
  </si>
  <si>
    <r>
      <t>FWHM</t>
    </r>
    <r>
      <rPr>
        <vertAlign val="subscript"/>
        <sz val="10"/>
        <rFont val="Arial"/>
        <family val="2"/>
      </rPr>
      <t>2</t>
    </r>
    <r>
      <rPr>
        <sz val="10"/>
        <rFont val="Arial"/>
      </rPr>
      <t/>
    </r>
  </si>
  <si>
    <r>
      <t>FWHM</t>
    </r>
    <r>
      <rPr>
        <vertAlign val="subscript"/>
        <sz val="10"/>
        <rFont val="Arial"/>
        <family val="2"/>
      </rPr>
      <t>3</t>
    </r>
    <r>
      <rPr>
        <sz val="10"/>
        <rFont val="Arial"/>
      </rPr>
      <t/>
    </r>
  </si>
  <si>
    <t>z-res</t>
  </si>
  <si>
    <t>PROVA C1 – QUALITÀ TECNICA DELL’IMMAGINE IN MAMMOGRAFIA CON MEZZO DI CONTRASTO</t>
  </si>
  <si>
    <t>Modalità esposizione utilizzata (specificare AEC, livello dose, ecc.)</t>
  </si>
  <si>
    <t>Parametri esposizione CIRS 022</t>
  </si>
  <si>
    <t>LE</t>
  </si>
  <si>
    <t>HE</t>
  </si>
  <si>
    <t>AGD totale (mGy)</t>
  </si>
  <si>
    <t>Metà adiposa</t>
  </si>
  <si>
    <t>Metà ghiandolare</t>
  </si>
  <si>
    <t>C (mg/cm2)</t>
  </si>
  <si>
    <r>
      <t>SDNR</t>
    </r>
    <r>
      <rPr>
        <vertAlign val="subscript"/>
        <sz val="10"/>
        <rFont val="Arial"/>
        <family val="2"/>
      </rPr>
      <t>0.5 norm</t>
    </r>
  </si>
  <si>
    <r>
      <t>R</t>
    </r>
    <r>
      <rPr>
        <vertAlign val="superscript"/>
        <sz val="10"/>
        <rFont val="Arial"/>
        <family val="2"/>
      </rPr>
      <t>2</t>
    </r>
    <r>
      <rPr>
        <vertAlign val="subscript"/>
        <sz val="10"/>
        <rFont val="Arial"/>
        <family val="2"/>
      </rPr>
      <t>m</t>
    </r>
  </si>
  <si>
    <r>
      <t>SD</t>
    </r>
    <r>
      <rPr>
        <vertAlign val="subscript"/>
        <sz val="10"/>
        <rFont val="Arial"/>
        <family val="2"/>
      </rPr>
      <t>BG,a</t>
    </r>
  </si>
  <si>
    <r>
      <t>MPV</t>
    </r>
    <r>
      <rPr>
        <vertAlign val="subscript"/>
        <sz val="10"/>
        <rFont val="Arial"/>
        <family val="2"/>
      </rPr>
      <t>0.5,a</t>
    </r>
  </si>
  <si>
    <r>
      <t>SDNR</t>
    </r>
    <r>
      <rPr>
        <vertAlign val="subscript"/>
        <sz val="10"/>
        <rFont val="Arial"/>
        <family val="2"/>
      </rPr>
      <t>0.5,a</t>
    </r>
  </si>
  <si>
    <r>
      <t>MPV</t>
    </r>
    <r>
      <rPr>
        <vertAlign val="subscript"/>
        <sz val="10"/>
        <rFont val="Arial"/>
        <family val="2"/>
      </rPr>
      <t>0.5,g</t>
    </r>
  </si>
  <si>
    <r>
      <t>SD</t>
    </r>
    <r>
      <rPr>
        <vertAlign val="subscript"/>
        <sz val="10"/>
        <rFont val="Arial"/>
        <family val="2"/>
      </rPr>
      <t>BG,g</t>
    </r>
  </si>
  <si>
    <r>
      <t>SDNR</t>
    </r>
    <r>
      <rPr>
        <vertAlign val="subscript"/>
        <sz val="10"/>
        <rFont val="Arial"/>
        <family val="2"/>
      </rPr>
      <t>0.5,g</t>
    </r>
  </si>
  <si>
    <r>
      <t>MPV</t>
    </r>
    <r>
      <rPr>
        <vertAlign val="subscript"/>
        <sz val="10"/>
        <rFont val="Arial"/>
        <family val="2"/>
      </rPr>
      <t>BG,a</t>
    </r>
  </si>
  <si>
    <r>
      <t>MPV</t>
    </r>
    <r>
      <rPr>
        <vertAlign val="subscript"/>
        <sz val="10"/>
        <rFont val="Arial"/>
        <family val="2"/>
      </rPr>
      <t>100,a</t>
    </r>
  </si>
  <si>
    <r>
      <t>D</t>
    </r>
    <r>
      <rPr>
        <sz val="10"/>
        <rFont val="Arial"/>
        <family val="2"/>
      </rPr>
      <t>MPV</t>
    </r>
    <r>
      <rPr>
        <vertAlign val="subscript"/>
        <sz val="10"/>
        <rFont val="Arial"/>
        <family val="2"/>
      </rPr>
      <t>100,a</t>
    </r>
  </si>
  <si>
    <r>
      <t>MPV</t>
    </r>
    <r>
      <rPr>
        <vertAlign val="subscript"/>
        <sz val="10"/>
        <rFont val="Arial"/>
        <family val="2"/>
      </rPr>
      <t>C,a</t>
    </r>
  </si>
  <si>
    <r>
      <t>D</t>
    </r>
    <r>
      <rPr>
        <sz val="10"/>
        <rFont val="Arial"/>
        <family val="2"/>
      </rPr>
      <t>MPV</t>
    </r>
    <r>
      <rPr>
        <vertAlign val="subscript"/>
        <sz val="10"/>
        <rFont val="Arial"/>
        <family val="2"/>
      </rPr>
      <t>C,a</t>
    </r>
  </si>
  <si>
    <r>
      <t>MPV</t>
    </r>
    <r>
      <rPr>
        <vertAlign val="subscript"/>
        <sz val="10"/>
        <rFont val="Arial"/>
        <family val="2"/>
      </rPr>
      <t>BG,g</t>
    </r>
  </si>
  <si>
    <r>
      <t>MPV</t>
    </r>
    <r>
      <rPr>
        <vertAlign val="subscript"/>
        <sz val="10"/>
        <rFont val="Arial"/>
        <family val="2"/>
      </rPr>
      <t>C,g</t>
    </r>
  </si>
  <si>
    <r>
      <t>D</t>
    </r>
    <r>
      <rPr>
        <sz val="10"/>
        <rFont val="Arial"/>
        <family val="2"/>
      </rPr>
      <t>MPV</t>
    </r>
    <r>
      <rPr>
        <vertAlign val="subscript"/>
        <sz val="10"/>
        <rFont val="Arial"/>
        <family val="2"/>
      </rPr>
      <t>C,g</t>
    </r>
  </si>
  <si>
    <r>
      <t>R</t>
    </r>
    <r>
      <rPr>
        <vertAlign val="superscript"/>
        <sz val="10"/>
        <rFont val="Arial"/>
        <family val="2"/>
      </rPr>
      <t>2</t>
    </r>
    <r>
      <rPr>
        <vertAlign val="subscript"/>
        <sz val="10"/>
        <rFont val="Arial"/>
        <family val="2"/>
      </rPr>
      <t>a</t>
    </r>
  </si>
  <si>
    <r>
      <t>R</t>
    </r>
    <r>
      <rPr>
        <vertAlign val="superscript"/>
        <sz val="10"/>
        <rFont val="Arial"/>
        <family val="2"/>
      </rPr>
      <t>2</t>
    </r>
    <r>
      <rPr>
        <vertAlign val="subscript"/>
        <sz val="10"/>
        <rFont val="Arial"/>
        <family val="2"/>
      </rPr>
      <t>g</t>
    </r>
  </si>
  <si>
    <r>
      <t>MPV</t>
    </r>
    <r>
      <rPr>
        <vertAlign val="subscript"/>
        <sz val="10"/>
        <rFont val="Arial"/>
        <family val="2"/>
      </rPr>
      <t>100,g</t>
    </r>
  </si>
  <si>
    <r>
      <t>D</t>
    </r>
    <r>
      <rPr>
        <sz val="10"/>
        <rFont val="Arial"/>
        <family val="2"/>
      </rPr>
      <t>MPV</t>
    </r>
    <r>
      <rPr>
        <vertAlign val="subscript"/>
        <sz val="10"/>
        <rFont val="Arial"/>
        <family val="2"/>
      </rPr>
      <t>100,g</t>
    </r>
  </si>
  <si>
    <r>
      <t>TCC</t>
    </r>
    <r>
      <rPr>
        <vertAlign val="subscript"/>
        <sz val="10"/>
        <rFont val="Arial"/>
        <family val="2"/>
      </rPr>
      <t>0.5a</t>
    </r>
  </si>
  <si>
    <r>
      <t>TCC</t>
    </r>
    <r>
      <rPr>
        <vertAlign val="subscript"/>
        <sz val="10"/>
        <rFont val="Arial"/>
        <family val="2"/>
      </rPr>
      <t>0.5g</t>
    </r>
  </si>
  <si>
    <r>
      <t>TCC</t>
    </r>
    <r>
      <rPr>
        <vertAlign val="subscript"/>
        <sz val="10"/>
        <rFont val="Arial"/>
        <family val="2"/>
      </rPr>
      <t>0.5,m</t>
    </r>
  </si>
  <si>
    <t>Ditta</t>
  </si>
  <si>
    <t>Modello apparecchiatura</t>
  </si>
  <si>
    <t>Dimensione nominale pixel</t>
  </si>
  <si>
    <t>Tipologia di detettore</t>
  </si>
  <si>
    <t xml:space="preserve">Materiale/i anodo/i </t>
  </si>
  <si>
    <t>Materiali filtri in mammografia</t>
  </si>
  <si>
    <t>Materiali filtri in tomosintesi</t>
  </si>
  <si>
    <t>Materiali filtri in CEM</t>
  </si>
  <si>
    <t>Range Angolare/i tomosintesi</t>
  </si>
  <si>
    <t>N° proiezioni tomosintesi</t>
  </si>
  <si>
    <t>Distanza sorgente-piano appoggio mammella (DSP) (cm)</t>
  </si>
  <si>
    <t xml:space="preserve">Nome del programma di esposizione automatica in mammografia </t>
  </si>
  <si>
    <t xml:space="preserve">Nome del programma di esposizione automatica in tomosintesi </t>
  </si>
  <si>
    <t xml:space="preserve">Nome del programma di esposizione automatica in CEM </t>
  </si>
  <si>
    <t>Livelli di dose AEC presenti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</si>
</sst>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0"/>
      <name val="Arial"/>
    </font>
    <font>
      <sz val="10"/>
      <name val="Arial"/>
    </font>
    <font>
      <i/>
      <sz val="11.5"/>
      <name val="Calibri"/>
      <family val="2"/>
    </font>
    <font>
      <sz val="8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Symbol"/>
      <family val="1"/>
      <charset val="2"/>
    </font>
    <font>
      <b/>
      <i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" fontId="0" fillId="0" borderId="1" xfId="0" quotePrefix="1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0" fontId="5" fillId="0" borderId="0" xfId="0" applyFont="1" applyAlignment="1">
      <alignment horizontal="right"/>
    </xf>
    <xf numFmtId="165" fontId="0" fillId="0" borderId="1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2" fontId="0" fillId="3" borderId="1" xfId="0" applyNumberFormat="1" applyFill="1" applyBorder="1" applyAlignment="1">
      <alignment horizontal="center"/>
    </xf>
    <xf numFmtId="0" fontId="1" fillId="0" borderId="0" xfId="0" applyFont="1"/>
    <xf numFmtId="0" fontId="6" fillId="0" borderId="0" xfId="1" applyFont="1" applyAlignment="1">
      <alignment horizontal="center"/>
    </xf>
    <xf numFmtId="0" fontId="7" fillId="0" borderId="1" xfId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2" fontId="7" fillId="0" borderId="0" xfId="1" applyNumberFormat="1" applyFont="1" applyAlignment="1">
      <alignment horizontal="center"/>
    </xf>
    <xf numFmtId="164" fontId="7" fillId="2" borderId="1" xfId="1" applyNumberFormat="1" applyFont="1" applyFill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/>
    </xf>
    <xf numFmtId="165" fontId="7" fillId="2" borderId="1" xfId="1" applyNumberFormat="1" applyFont="1" applyFill="1" applyBorder="1" applyAlignment="1">
      <alignment horizontal="center"/>
    </xf>
    <xf numFmtId="2" fontId="7" fillId="2" borderId="1" xfId="1" applyNumberFormat="1" applyFont="1" applyFill="1" applyBorder="1" applyAlignment="1">
      <alignment horizontal="center"/>
    </xf>
    <xf numFmtId="0" fontId="10" fillId="4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0" borderId="2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1" xfId="1" applyFont="1" applyBorder="1" applyAlignment="1">
      <alignment horizontal="center"/>
    </xf>
  </cellXfs>
  <cellStyles count="2">
    <cellStyle name="Normale" xfId="0" builtinId="0"/>
    <cellStyle name="Normale_Mammografo_fuji_Amulet_Tomosintesi_IRST" xfId="1" xr:uid="{D69C89DC-EF47-43AF-A036-540C0A6B63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17</xdr:row>
      <xdr:rowOff>0</xdr:rowOff>
    </xdr:from>
    <xdr:to>
      <xdr:col>5</xdr:col>
      <xdr:colOff>736600</xdr:colOff>
      <xdr:row>26</xdr:row>
      <xdr:rowOff>31750</xdr:rowOff>
    </xdr:to>
    <xdr:sp macro="" textlink="">
      <xdr:nvSpPr>
        <xdr:cNvPr id="3214" name="AutoShape 4" descr="data:image/png;base64,iVBORw0KGgoAAAANSUhEUgAAAYEAAAFYCAYAAAC1aEDDAAAgAElEQVR4XuxdBUAV3dZdtLSi2N3dXYjYnYQKSAmKgC0iKoiJAYot2IIBItiFiS12o2KBhXTX2wfl6Wdx7+UCl2HO//t8T2ZOrDPMmrNjbaksauAbjwCPAI8Aj0CxRECKJ4Fiue/8onkEeAR4BLIR4EmAfxB4BHgEeASKMQI8CRTjzeeXziPAI8AjwJMA/wzwCPAI8AgUYwR4EijGm88vnUeAR4BHgDMk8Dk+GV/jk6CmKIUStK/SFPPEwp6kpNgmS9P/y9E/ZHxzhEhLg8VEqaoqsZ/wjUeAR4BHoNgiwBkSGGUxAQF7vZEYF/N9M9nrnTEAe/HLQlqtKjITIiEjKwupEorIzJLCgH69UbmSJhTks5BFlycmpBCJKKNmteqQU1eBRsmS0CihkN2PapkyUFFTQ2mNUiijolJsHxh+4TwCPALcQoAzJNCuXVuEPg+Fubkl7VAmsqTk6RRAX/yZyfS/f0+FyMrMwvM3H5GQFIfkpGTEJSahhLwMEhMTcP/Gtd93WUkVmhXKo1r1KqhbuyaUlJWhSf8mQ1cqlCqNMmUroWG9eqhUsQIUZGRQubwGt54UfjU8AjwCnESAMyTQqlVLyMjI4vr16wJvFDsjJKdlIj01FUn0R45e3qmpKXj09DEykpMYlyAtKxNRyXF4FRaG2NgEPHr4KPtP2JOn9MPUb2PJyEFOWR0l1dWhoqRIh48sqCsrQlpWCrJyctCoWgNdOnZD585tUad6ZSjJyUK+RAkiHSIqgWfLX8gjwCPAIyB+BDhDAq1bt0ZmZiZCQkLEj9JPPTJSSElOoT90wqDxyJCETzEJiKY/ly+dx+sXr/Ah/AtCQ+9m+yAy6TUfE5+CyMhIxEd9yu5JikxSDdu1R8uWrVG3bj00q1cLqkQW8sqqqFG7NsqWUs8+YfCNR4BHgEcgvxHgSSC/Eab+P0fG4vqN67h5/Sr5HeKQlJGBR88e04niISLevAbSf0yiSccuqFerDsprlEZJVQWolNFE/SYt0JZIroIanTL4xiPAI8AjIEYEeBIQI5jCdJWQloL3797hK50QYr9GIyYxGa9ev8LV4Ks4evQUUsiJ/f3YAFXNcihTugxKqshDtVw59OzfGwN690LN0uWhoKQEBTpZ8I1HgEeAR0AUBDhGAhlkDrotCg4Sc086mZhiY+LIoZ1BJqc0RJBp6da9uwg8dBhvXz9CbFIqwj9FIDUqGgrkd2jdtSsG9xuANo0bo2TpsqhTvy6UyefANx4BHgEeAUEQ4A4JtGmDzAwZIoGrgqy7yF4TTSeG02fP4mbwRbyL+IiQBw/x+OYtWk865JTU0K1Hd9SvXQslS5VEo+ZNoNOlM8qoly6y6+UnziPAI5C/CHCHBFq3yU4Au3XrRv4iJmG9v/0ciZcvX+HTp0g8evwSp44EIvjC8exZypdUQxUKWS1FDucKlarC0MQUOl07QV5OHirKShK2En46PAI8AoWBAGdIoGmr1pCjrOBbN64UBo4SM2ZKajriKWEuIjoaZ86dx8HDAfj8MgxfYuMQ+eUr0uNjUJ4IwdTCCtpdO6JS5cpoUKeWxMyfnwiPAI9AwSLAGRJo1qoN5GTVcPPamYJFsIiM9uLzZ5w+cQahd2/h/YcPOHb0CKK/RqFkuQrQH6mPcqXV0EmnH3p2aVtEVsRPk0eAR0AcCHCGBFq0akt6QSq4FRIkDlw438e9Bw+yo5NOBB3HqjWrAMqNUy5JjmXKhtYoXQ4W1nbop9UKsgqKUFIg3SW+8QjwCHASAc6QQPNW7ckxWhY3LgZycqP+taiw8A/QoGxlNYoWEqV9+foF4XQ62LpxC86eO42oyBh8INNRako8qjftAGcXB1Qj/0KNBg1RVbOMKEPw9/AI8AhIKAKcIYEWjAQ0KuH6KT8JhTp/pvXkRRiG6umiQ/su2OCxAvJi0KGIjPiAg4eO4DEltL18/QL+vgezJ1+b/C4j+vVFuTJVYGpuAjUlPhQ1f3aV75VHoOAQ4AwJNGvZFgrqlXH97IGCQ08CRlq2YiVmTJtKM5HBgRNBGNqrq1hnlUnCF+fJwRybEA+v9dtw6AjDVx6NmjaBqrIczMlsNHxgPygqKkKBpC/4xiPAI1C0EOAMCbQkEpBVLI/rwcXHHBQdF4sRw4chJl0eD+9ch804CyxdsjjfnsC0tAzExEThydMwuC5bitAXTxFGfoWk6Ci06twVtnZ2qKZZGg1I5qKshlq+zYPvmEeAR0B8CHCEBLLQvEUrKJSujmuni+5JIIMSHXz9/NCIsn8b16+f6y6fv3wF3Tp1xCBTc1w4eQblK2ji1NGjqFym4JLDvP39ERIcjOt37uDimW+RWS3ba2Fgby0ihi4Y2KNHruvgL+AR4BEoPAQ4QwJNmzaDnEIJyhMQXEq68GD/88gfo7+iQ6dOmD5rDsaPGZXr9BydnbHQyQlSigqQpfyANBKmO3nxEnp27pTrveK+ICYhgXSPghGfkoaFy1fg9oWzUCIRvHp1qkOTNI7s585Dqwb1oEaFefjGI8AjIDkIcIIEMunl14RIQJGKvNwswslibz99gA4Jw82wd4K53rB/PiXhHz+gWoWKaK+jA+/duxEWGopBAwZggN5obFntBrlC1A9KIKntrzEx8PY9AN9tWxBOOQrh79+R01oK06c5oGdvbVSrVQvVKVGNbzwCPAKFiwAnSCCLRNeakTlITrUybl06VLiI5mH0T1++oFff3jCymoYpZgb/7OnivRBode+FDW7uGGc4Jvta25kOWLvJC1/CnqEUhYxKSnv3+Qt27diGGyH3cWAvRW9lJKBGvboYOHgQ6hAZ6OuPQhn+hCAp28XPo5ghwAkSyMzIRHMKX1QpWwOXTxbdENH3Hz+hB50ExtnaY7Kp/j8fxZjEeDx8/gJNyHegqsDqIAPvSVDuLcX7t2namKqsSV5ZGlbk88r12/jwMRxbdu7Ekf17s+ddkwrrtG3ZAfOd56F6zcqU+c2Hnhaz9xC/3EJEgBMkkEz1gZu1agV1zYq4fuF0IcKZt6HD3r4nFVAdzJjrggmjR+atMwm/m/kvoqKi4HcyCFtXuePe02dIiYlEj169YDdlIurUqIt6RA584xHgEchfBDhBAglx8dkngZLlKlHGcNHVDnrx9h26aXfHvEVLYa47NH93XsJ6P3sjBH4+uxFw4gTePXoIzbJlYGpqBp1uPciHwEcYSdh28dPhEAKcIIHY2Bi0atsOZavXR/Dxb9mtRbE9J7XPrlpacF23DoYD+xfFJeR5zs8o7+ApFdFZvnkDLhw8DGWqkdC4cSNYTpmEkQP6kwS2cp7H4DvgEeAR+IEAJ0gggbJZW7ZpC82qtXHpeNFNFnvyIhSdu3TB6k2bMYoifYpzS0pLxefP0XBftZpkK/Yg7OULlC5bFs6LFqFL6/Zo2qxRcYaHXzuPgNgQ4AQJJCUmZp8Eyteuj6CD+8UGzl87Yh5OMWj0/Nr/3ScP0b5jJ3jv8sbQfv3yfx1FZIQ48vmsX7sWZ69cwXH/AyRPoQpDY2No9+6CUSN0i8gq+GnyCEgmAtwggfh4tG7fEVUaNcXxvbvyHemVq9bh2LFjcPdwRyMxFmQJITNIm/btsN/PH8P69s23dVy7dh1rPXdj7hwH1K5aLt/GEXfHyZlZuHThInZu88GO7RtAyRBo0aI5Bg0fjgnmViRVITlhseJeO98fj0B+IcAJEkhMSkCbdh1QvV4zCjvcmV9Y/b/fy1evon///qhcswYCAgJRs2JFsYx57XYI2lOU074jxzCybx+x9PlrJ+eCz0OPXpoKapVJGO4salQslS/j5GenlBaCDxER8PT2wc7tngh9Fgqp9CxMc5gL3WH90bply/wcnu+bR4BTCHCCBGKpnGKHTl3QqHUn7NuyvkA26M69+xg6bAjKVagEP9L7qVRWM8/jXrp+DV3atcex48fRp3fvPPf3awfbdu7C+PFWqNWwCTavX4cOrVqIfYyC7jA5Kx0+Pvtw7vRZ7NjqmT38eFsbDB8xEjrkX+EbjwCPwL8R4AQJRFF0UJcuWujQpSc2r1lWYHt+5fZt9OnZg5yULXCYhNvUFeTzNPbZCxfQnaKDTp08iR49e+apr19vdnBxguv8xejdbwA2bN6IKhSCybV2Kfgytvv6w9N9OUqoqqJvzz6UgOaCevVrUwKa5CXPcQ1/fj1FEwFOkEBkdGx2aGVXklFY77a0QHfi+v379LLpjfYk/Oa3xwcl8qDZc45IQJvWcZJIoKcYSWDCxAnkWF2PMWQ391y7Ggry3NX9Zz77d58/YeZMe5w/fQ4R4eHopqMNp7mO6NCxI+RIv4hvPAI8Aj8Q4AQJfPkajW7dtKHdqzc8li8p8P29cvchhvbvi/bt22M/SSGI+qIJOhcEHW0dOgmcopNA3hOkEjNTMZ5kpnfs2kta/5PhvmJJfgQ1FTjegg74JiISWzw9sctnB148foQh+vrkyxkIM1Jo5alAUBT567iOACdIgGnmdO/eHX36DcQqetEVRjt79Sb60BfnwEED4eO9WyQiCDpDJECyEadOEQnkUYf/+as3sLA0w/nzl7B52y6YGwwvDFgkYsxXlIl95uIFLJw3j/INwtCieQsYTrCE5ahRUKKKaHzjESjOCHCCBD58/gpt7W7o3rMX1rotL7T9PHHuEkYMHYDe/fthF714S8hKCzWXoLNEAt3zTgKXr92AoaEh4hKT4U+RRp2aNRBqHly9ODYujk4FfnAnk+Fzkt6uWKUKVUhbjvYtW6BWjRpcXTa/Lh6BfyLACRL4GPk12xyk06M31ri5FuqWH6bqWnpDh6EXOWC379gONXnBFTEvXb6ELhTldIL0c3qRkJoozT/gMCwtLVCBopV8Ao+gYfUqonTD6XvSaXUbvbywxWsLQq5cRiUiAwvLcbCg8pwVNYtO3gSnN4lfXIEhwAkSePfpE5mDeqAv2XtXLV1YYOD9baB1m7fBepwJ+uvpYdeuHSgpK1jU0FXKP+jQoQOOHz+B3iQpLWxbT1E/k2ynon7bVjjm442KFSsJ20Wxuv7T1yhcDr6KZStW4vL501TopiZ0dUdi+vTp0CxVcCU6ixXo/GIlDgFOkMDnr7GkvtmNZAToJOCaf4XWhdk9r10+GG9BRDB0CHZu2QmVErlH5Fy8eBFdu3al6KATFB0kOAmw5Kl5812wwHku9E0tsG7VSpRSURFmusX62sSkFJwjMphtPwV3QkIgT5nITnOdoDdmNGpWq1asseEXz30EOEECER8jyRTUA/2GDMNylzkSs2tbKDnLzMgY/YaPxB6fnVCll8u/WlAQ+QSoXKQwjuGvMfGYMd0BXps9MG7KZLi6uEBdiVfaFPUh2O69C0cDTmDfvl2UEV4T4ydNgo25JVQVBTvNiToufx+PQGEhwAkSCP/4Gdo6PdB9wGCsXzK/sLD847ge6zbC1toKw8eMwW6qpvWtBtifm7Ak8Do8AuPGW+NkoD8WL3eH/VQ7iVp7YU8mOi4JQdfuIuJNOOLjE1GvXh306EYV6BRyTxzb4++P+fPn4/GdO2jcvC0cHOdhyAAdKH6v4lbYa+PH5xEQFwKcIAEWDtmHBNdGjjHFEsep4sJGbP24eazDFFtrmFiOx5o1q6Ak++cTgTAkcOPOPeiOMsC7sDB4rNkIK9NvdYa52jLJ5rVu1y5UIznpgX0E01XaG3AcRgYjIS1TAgollBAXG4k+g4dg366tUBYgYS6WhAn9DwZg7ux5ePPmBRq2b4ulS1zRjxL6hIv74uqu8OviAgKcIIEHT1+g/4CBMDIfD5eZNhK5L5Mpg9XddSlGGBlih9dWKP5BxkBQErhw8TKGDRmCFBlpeNPpYmBv8UpMSCKAcfEJqET2eZOxxpQLskKgKXp574P5aD0sXLwCXbS6w8V5Nk6dOIoXHz6iZrmyAvXBLvryOQYbN62Di6srUmKjoW9mCgtjU3Tv0kngPvgLeQQkFQFOkMBNytgdRC9FS5vJmDdlgkRinZ6ZgbnzF2CxsxMMKYt3u9fm37JWBSGBwAMBGEVa+pXr1cJWzy3o0LyZRK5X3JOKjYlFhfLlYWxti3UCZoWv2bwFNuPMMNhID3VqVsMRnwC8Df+Al2GvoKkhvHrqTTp97dqznyLQFqCEsip0Rw6HM/lgqleuLO7l8v3xCBQYApwggbsPiASGDoflTEc4mEu2WWTW3LlYQi8OswnjsWnNWkj/pGWTGwmsXr8JdpTp2qZ9Z2zfuR0NatcssAelsAeKio5GaY3SmDRjBlYuESwCbMP2nRg/1giKpdSoKlkZvAt9TX9Xx72QK6hYXnTV1yfPX8Fh1kwEHApAVloaFixbBt3huqjN52QU9mPCjy8CApwggftEAgOGDIWR3Uy42JiJAEPB3jJ+0hRsWOUGMwsLeG7a9P/B/0YCyanpmLdwCamAzsEwPQNs8FgDTU2Ngp10IY8WFRUFDQ0NzLC3x9LFgpGAp7c3LEaPxsbtWzB4xFDMnjITXhs3Ye/BU9AdnHdtpiMUyrvNaxt89+1BhWp1MHmKLSWdWaAk7zwu5KeFH14YBDhBAjdu3cTgYSNhTqGS8ydaCLP+Qrt2hoMzli12gqXVBGxYvzZ7Hmco25hpBv0cIhobHwcjymQN8NmLiVMdsHTRPCjJF79wxRwSsCcSWCwgCbiuXYeZE61JK6g5ypStiMcP7uBTVDSCr99B68Z1xLb3Z4LOYzHVPj5z5iTqN2sGRycnGAwe/J9TntgG4zviERAzApwggfOXg6E/yhBObmthOTT/yjKKGXtMsZ8DN7IvW0+ejDUrVyI4+BI6d+7yfxIIfx+O4VS45i45vhcsWYQpVpbinkKR6U8UEjhx7gIcZ8/Gly+RSKfSlBpqKjAyMcFUktYWd0tOTsH+gwcp4WwW3r5+BT2DUdmnlpZNm4h7KL4/HgGxIsAJErhEJKA3mkjAfSMsBhetSJmJM2Zh7bIlmDnLEUMG9iHN+864dv0qyleriP7afZAsJY916zagZ9d2Yt34otaZKCTA1sh0gmJSMiAlLQON3JO28wzLp8jo7PyCTZs9kZaZhiULieStrKCizCfw5RlcvoN8QYATJHD1+hWM0B+FaYvcMUl/cL4AlZ+dOrmtxoJ5jtDqoo2go4GY7OhE5RIPQ7NCDaqhux1lVXm5Y1FJID/37V99X7t5m0JKF1PN6/1o3KQx5XKsQ7eufLnLwtoPfty/I8AJEgg6R8qdo40xx209bHUHFtp+JyQmIoRKTqaQ6SEjKwNpFDkiT1+gmTJZkJWSoz9SyMrKokQjKchKs7ImWZCRkUUm/duUOXNwjXwCOY3VLvYiFdIKGiWRlJQs8JqkpaXRsHFjqFN5xcJo78iElZ6VKfawyYIkgcioWKirq9Ae5S0lLIX23+/wUUyzsUPE+zcwsTKHI538avKy1YXxaPJj/gUBTpDAmaDTJPZlBMeV6+gkMKTQNvsFyTjUrV0HmUkJ2XNQLEMv8JhoIE3wKZUg4bdsAklOAjIEv+/nK09eCEbPLh1FuzmPd80gm7gv2cYP+PmheaOGeeztx+05JDCT7OxLBHQMizK45/bd8Ny8Gbv3+aBWxQqidPHbPeEfY7CMRP3cly1C5fIVYD3RBpPspqBEidzlK8QyAb4THoF/IMAJEgi+cgl6o4wwz20TLIbkPfRP1CcmlaQNrly5ivi4GCiqKEGtZEnEJ8QjLTWN4snTkU5fhtJUXyArnU4K9G9gOQJUFFeKTgUyFPEjT1+eJZSU6B+AJCKBVDoBZNB9365j1XN/alLsK5X+7Zd/l5GRQbsOHaFRUl3UZeTpviePn1D2dn/Ep2bg0KHDaNu8cZ76y7m5IEhg/dbtsB1vCe3uPbPDPtVUxGvHP0dS4S7znBF08ji6UD1s1xVL0Z4il/jGI1CYCHCDBC6dh/4YEyz22IUxAwvnC7gwN1HSxn706hV6a3enE40cDgYGoK0YKpvlpzmI0essl0VYOnc2RlBewdrVHigrQkaxIPuQRFFEy5etwLKVroiLjsH0OQtgS2HNlUkTiW88AoWBACdI4PCRgzA2tcLanQeh36t9YeDIj/kLAqEk6teTai7Lq5TEkcMBqF01b9IK+UUCMQkJsJk5CzvXemD67DlwXVAwKrQ3bt3CMiptuX/vHjRo1QpLaNxBffrxzxGPQIEjwAkS8Ccp5bEm47Bmyx4YDtYpcBD5Af+MwN1HT9C3Zw+UqVgRgYcCUZ20f0Rt+UECMbFxGD5qNM4cOYTZTs4UoTVX1OmJfN+uPX6wHGeK5NQkjDYxxbKFriinoSZyf/yNPALCIsAJEjhx4jjGGJvAbeNWjBksmMywsEDx14uGQMidB5QFrY1aDevC39dfZLOHuEkgMjISQ6kW9MXLl+Hu7gG7iVaiLVAMd4WFv8WChS7wWrcZdRo1hfua9ejXjTdrigFavgsBEOAECRwO8IeJhSU27fXFUO2uAiybv6QgEbgechsjdUegSsWq2L1nL6pVFN7+LU4SCH35CsaGo3H5xnVs3eWNsbq6BQnHX8faRtIgM6ZNxWeKMps6cwacSHFWhdchkoi94fIkOEECu3bsyK6w5R14FEN0+IQcSXxgn7x8iR5UjKV0xSrwP+CHmpWEC78UFwkE37yDUSOHIYpMQZu3ekFv0CCJguvhk6eYTgRwLDAQOn37YcXylWjWsJ5EzZGfDLcQ4AQJHNi3D6bjLLF170EM7a3FrR3i0GruPHyIzu06oFGr1vDd74sqZQVXQhUHCWzffxAWJC1dmeL/vX180L51S4lENzk1lQTpXEl+gsQC1UvCY91amBroS+Rc+UkVfQS4QQL7v5GAl7cvhvflHcOS/FgeO3EO+noj0KRFc/j7+0KTcikEaXklgQVu7pgzZSrF5/cgXZ8NqF+zhiDDFuo1/oGHMHmyDV6/fA2rydPhSDUMKmmWLtQ58YNzDwFOkIC/734Ym5nBzXMrzKjaE98kG4FdvgdgqD8SWt204e3tg4plcy/wkhcSsJtkh9WrVmPYSH14bfFCSUrkKyrt+YvncKBcAl+fHahTvwHc1rmTsGCvojJ9fp5FAAFOkMDOnVthMcEauw8dw/BuvDmoCDx3OEw6SfqDh6I5FW/fR87iimX+/YUrCgl8ifwM+2kz4LVtGwzJZ+S5yh3ycrJFAZ7/zDE1PQPbd+yGHZ0KkikDfZPXDowdYwBZqjHNNx6BvCLACRLw8FhNvyCTcfTiJfTp0CGvmPD3FxACR06chj6dCJo3I9OQ3wGUKf33ur/CksC712HQNdDDzftPsWj5ckyzNC+gVeXfMJfu3MHkiba4GXwReqSa677aHeU1cz9F5d+M+J65gAAnSGDjpo2wnTQJxy5dRPeWrbmwL8VmDceDgjBs4EDSO+qM/SQ6V4bUO//UhCGB4CtXYDJmNN5+joYXhYCOGsSd3JGPX6NIcmIlVlCdgtr16sOVJCiGDuQzjYvNL0w+LJQTJOBDtWStJk6E/5kgdCeHI9+KFgL7DhyEkdFo6PToBZ+dO6Gm+jsRCEoCB/wPwszMBCWU1bB3fyC6tm9WtMAQcLZ7ThzDNDoVvA8NhaPjXMxydIASn1MgIHr8ZT8jwAkS2Ex5AhNJs/3omQvQac2X8yuKj/ghyvoeS9XhWrdujQOHD0NZ9r8yy4KQwLYdO2FibIR6TZviEEXW1KlWtShCIfCc3338glkUMbRr6xb0HzqEVEnd0LBGdYHv5y/kEWAIcIIEvH19YUWOP78jJ9GzLTe//IrD43rs1GkMHtgfPfoNwK5du6Ch9KOiWm4kMN91BebNnIbufQbCy3M9qleqVBwgy17jpp3emGpjDVUKt2UF741HGRSbtfMLzTsCnCCBrT67swt1HDtzEVrNG+UdFb6HQkPAn04Bo8jp2aNPH+zZuR3Kit+I4G8kkJCYAOcFS0mRcwlMLK3gtmQJ1ItQCKi4gL569z5GDxuKly9fYKWHBywoZFrlO3biGoPvh5sIcIIEduzdSyRgi+MXLqFTgzrc3KlitKqDx85gtO5wKu6iBR/vXVBVVv0jCXz4EIFx48yoeM0xuCxfA8ep1sUIpd+X+vbdOxiamuA8naj6DBmC9WvWFKsTUbHe/DwsnhMksNvPH+OtbXDgzFn0aMSTQB6eB4m5dc/hEzAYOgiD+/fGgQOBSCWpZUVFJdhTecnFVF7y9et3MDY2xvnzQfDyOwjTYYMlZu6FORFWH8Ft7Xo4z5yOmnXqYOfWbejYiVckLcw9kfSxOUECW/bsyz4JHD53BTqNJV8OQNIfCkmZn+8RIoLhwzCGdHPWrV+XHTW0aOFCjNTXR/t2HREfH4/tPrswfMAASZmyxMxju7cf+clMkJGYhI2bvGBiYiQxc+MnIlkIcIIENlJUiI0tRQddvIoeTepKFsL8bPKEgN+JIIw3H4ueXbvAj/IItHV64U1YKOLS07BvB4nAtePzQv4G8IVbNzHVbhIllwXDbMJELHVditLKRUcyI08PDn+zwAhwggRWb/bC5KlTcS7kHrrU5kZYYHxSEtLT08nJqUJ15qnQPAfa0dPHcfNWMNSU5CGVWQIystLIysqEqpoa5GVlkSWTCWlZRTL9yECalixFxX9LUzWytWvX4AhlFP/cJrtMRYdWLSGbkYVsdChGXkleAWmJiUjPzEIm5ElWAdDQUIWcghySk5IhL6+MxvVbQEXpzwlpHID4tyV8+voVMxydsH29B1p16IitZB5qUo83mXJxr0VdEydIYP2W7ZQxPBknrt5A94a1RMWiwO7LyMwkPfvY7Be8HL38/tT8T57DydPX4TjJFJUqlimwueXXQKyY+whDQxylUo6ZUhmQkSMSAGnf0AtbWlqaXvpSRAoySM+Sopc6/YRYIDUtjV7cctlEkZaaTpdmEnmkIj0jA0oqikgkHR05WTmkEZ6MMGVlZCBLfWRQnxlEDtQtpOnfkogAgCwoq6ojkBRnu3coXlUUiqQAACAASURBVDUnCAq4LF4CFycnlK9QHh4b1mNY3775tdV8v0UMAU6QwPLVVCR8xkzcfBKKVtUrSvwW3HseimsPHkG3Vw+o/+V4Hp+cjkeP36JuzbIoqa4s8WsSZIKPw17jMWW4JqanQE5RGbJZ9JamN1RGZgak6UUlR1/yyfQyl5ORpZe3NBLpNCRFZCBF/12FCJO9/KXTE8HCQpk/gKWTSdG1ySSwlkSEIEMvfEXCk5FAelpqNrGkZ2TiS2Q0pOVkoFG6DMb07oPSaqqCTJdz1xw9c56kqe3w7P5dTJvlgCUuCwkzzi2TX5CQCHCDBDzWYOZMezx4+goNqki+oNbnqCgqLJ6GSuXKsm9hvvEIFBgCz99HwJxyCC6Q7ITuCH24r3JDhYrlC2x8fiDJQ4ATJLDUbTXs6SRw5/4TNKtfTfJQzocZffzyFWQFQQUhqnPlwzT4LosgAnFkHpu/ZDWWz7dHg0YN4bF2HXS0+NrcRXArxTJlTpDAQtdlcLR3wINnL9GodhWxACPpnRwPvoFDZ85hjq0VypcsnuYNSd8jSZ+f1959mGFng9i4BGxavx4mRoaSPmV+fvmAACdIwMnFBc7z5uHZ6wjUqVIuH2ASrcusLIpSoc91ZqsWd0uiOrRPXrxErapVocaH/Ykb3iLXXyY9a7FR8UhLIwe4mjyUFEsItIZ7VPd52ozZOHXsENyo+tok0iDiW/FCgBMkMNvRMTuJ6MmbT6gnIT6ByOgYeAccQ1/trqhdVfKd1cXrsefWaj98+ADbaTNxiMJopaRkULpMeXht34pe2oIVWEpK/lbY3sVlHubOX4B5c2bxvipuPSL/XA0nSMDRyRkLnZ0oOugVWtWrLhHbF0Yyv+cv38LIft1J511OIubET4KbCIy3scEG0gmysZ0CNXUNLF86H+UqV8b9h4+gVkJBoEVTEBVJUa+Cw4xJmDrLEcsXuQh0H39R0UeAEySw0NUVjhTydi/0BZrUKB6O4aL/6PErEAcC9x89gpaWFpXpHI11Hu7ZXe4PPIjb9+/Dcbo9JdAJ9wGyjSRYTEimw2bqLCxbshAKRa8kszhgLVZ9cIIE5i9YQkfY2bj3gkigpmScBIrVU8QvVmwIpFLocAAV2KlWrRraUnGc3NqJEyfQh2S3A0heY1Av7dwuF+jn3nv9YWUxFv2GDMXGDWuhrsSNPBWBFl8ML+IECTg6zMbCxYvwNPw96lYonvb3dMqu/RQdjdJUWERBTrivv2L43Evskt+9ew+trvRlb2GKhXS6za1dJF2grp07w4u+4E31RmZffvv+I2zZthNmpkZo3qhBbl388eenT53CwEGD0FmnJ3y2bUeZMqVE6oe/SfIR4AQJzJ49G4uootLryEhU1dCQfNT/McNE0r5RUhJe5Cs5JQVrt+1Ct47t0aoJX1inqD4Eb9++g462DvRJNG++/axclxFHmdMGRmNxh8Ti9gcGoBHJR/egWs0hd24j5O49NK0juozK4TOnMbBHT7Ro3RHe3jtQPw995boQ/oJCQ4ATJOBIJLCQSCA0PBy1KlQoNDDzOnDI7TsYOKA/7Cn72dp6QrbujaCNafPcCLkPBZJXaFaXl9MWFDdJu+7Zs+fQ6qKFMRMssYzCngVpIQ+ewtBoDB7dvU36SdJQIPPN1BkOcHaYLsjt/7zmVNBZDCCdoSq1a+HA/v1o2rBhnvvkO5AsBLhBAo5EAgsX4e7L12hao3BVRJNIx0aOlMtkmQymEI2JpY01GwefndsgS+acD58/o7S6uhA98JdyAYHn5Nfq2q0bxtvZYe60aQIv6e3nr3BzW4mUmCgMGKFLoclaAt+b24VBQWcwVG80FOVlERDgj3at2+R2C//zIoQAR0hgDpHAAjwIe49G1QrPJxATFwfXrVthPHQY6lapLNRjEB0Tg1KlNNBr6HBEvHkDQ1LcnG7LJ+4IBSIHLn4RFoZu3brDmoTe7IkIJKVdDbkLEzNzRLx9icCAg+jaqXgpsUrKPuTHPLhBAt/NQU8oaaZeucLLGH748iXGkXyF76aNqFBSuK/4NSTvazPBGpOcXXDx6BGkkb7LzZBbdKoQ7kSRHw8J32fBIfDo6VN07tKFzDn2mD1tSsENLMBIt588w3A9A7x5cAc++3wxcvhQAe7iL5F0BDhFAi++fEZNkgsurHbv6TOYTXVAIJl0KpQSrnBJRyr4ceXqFRLAp9lT4o6yWkls3b0PIwf0LKzl8OMWAgLPX76AFpmDLMZNgLNj7o7hgp7im/CPMJ8wHkGHA7Fz1y4YUKlPvhVtBLhBAnOcsHCBM16QHb1mmcIjgbj4BOzwP4Jh/XqjQmnBTwLbdvnA3HgMHOa7oF2ndoj98AmjDEbB3NoOGz3csnXx+VY8EAgNewut7jowtzCB8yzJIwG2C3EUiWZobIzjBw9i7+49GDx8SPHYHI6ukhMk4LRoKZznOCLsUwSqFeJJIOcZYZE6wry2l1DG82YvLzy4dw+KVCaRtZEm5sggZ/H2zZugqihY6n9ReEaZoF4EkbWKsnJ2ZbWi1D5SqcYM0leoqJl/HxoPn71AJ8oTsLKxwpLZjhILTxSFpppZmCNg7374+O2DLvmy+FY0EeAECThSKN1CUhINp5dLhdKli9xOxNAvVHxKKiqV/pHj8DUhAR8+fkYDyoAWlFAePntFFbWy0KxRzULHgCxafxQhS6PqYNOo1OHbjx/guWgxNFSLDhHom5jg4aMnVK93LVq2bJkvGD8kOfROWt1gbTceCwXIExBmEt4+e/HpUzSFH1tSWU5h7vzztTGxMdAbY0gKpMfhezAAQ/vzJSvzjmrB98AJEshJFvtCyWKli3iymKiPQHJqCsZNdYROR20YG/QTtZs83xdEdZ73HD4Ja9MxaFbzzzpODygW/tmb19AhP8jfymvmeSL50MGO3bthQlFbpegZ2+G9F/166Yh9lGcvXqNLN21Y2lhiPhVKElfbuXMHjIyM0aRpG4SEXKd8AvH0/JnUcg3HGCP4wln4HghA7x7dxNMx30uBIcAJEnCcRz6B+c749OULNIvgSUAcu83qC1y5eQdN6taBZiGm+B85H4y3byMwZvgAqAioaS+O9RdUHydPn4aBwWhER32FzwF/6A4aINahn74IQxc6CUyfNRPTrceLpe8NW7ZhvJkJmjRvgcOBgagqZPhybpOI+ByJMeQjCKKSlX6HAsgnJl5Mchuf/3neEOAECeTUE/hAJ4FyxfQkkLfHQHLuziCfwQcqnVlKXZUkuCXTF3L3wRNMtJuIS5REtWz1OkyzEc/Lmu3C81dv0E1bGxOnTsUsmwl53pidO3fSCcAILTpq4Yi/H5UjzR9zaQT97o2ik8a1s0E4ceokunTqnOe58x0UDAKcIIEc2YiwL5HkGC7a2kEFs+2SOwojgTNXr0NFTQVtGzQgs4WY7BZiXnIURYJNmWaPHZ4byXRjQ/r7C6ial2KeR3kaGorOJA09ZZYTZk20yFN/O7Zvh/HYsdAZNAQ7KMCgYlnNPPWX281fY+NgROMFnwvCQdIx0urM1y3ODTNJ+Dm3SIC+RqpJyEmAlZZMp0gSOXEZXyXhaSmgOTAxvLcfP2YL6VUqxJDf3JabQWFgs0jpc9nSxejevTv2+/pCo1Te1DafPH2enSw2Z8ky2JmKXvN3G2Wum5iaos+wkdi9bUuBOeAjIr/CyNQMF0kO+/Tpc+jcuV1uMPI/L2QEOEECOY7hz0QCZSSEBFjN16SUNCiXkC/kLRb/8F+ionHx1gNotW0BDTVea37Vag9MsptML++O2L1nD6pWFF265O6Dh+jQsSNWeXrCQvebNLSwbce2bTCmSKZ+lGuynQrIl1FXE7aLPF2fkJwOQzMLBB3yw8nTp9C2LU8EeQI0n2/mFAl8IhLQlBASyOd9y+4+ncItWRF7QUNIxTWng0EX8PBJKCaNNYCyUt5NIOKaV2H2s22PHywpwatKpQrw9PJENxG1dW7fu4v27dvDw3MXxo0SPvae5ZuMMzfHkDFjsXPzeqiUEKzgvLixi6cPID3D0bh5/gL27fejGgmdxD0E35+YEOAUCUjSSUBM+/PXbiIoNO/1+3C0qF8XCgVsN4+jmgcK8vKQlxVDsHl+A1WA/Z++GAwjQyN8/vAWqz3WYryF8Db9u4wE2nXA0rVbYWuqJ9Ts12/YCLspk6FvYoZ1K1dARaFwT6HxVCXN3NwKfj47yUdwBP37So4Eyt/yWIQCnCMXc4oEilOeQDhF0MiQZHU5jZIceRS5sYyHz1/BwswKVy5SrgQ5jN1Xr4YwVHn7zh20bd8WW30CMGao4MlXy93cMH3KFCxY7Y7ZNpKjPvolJg6G5qY4SeG0+w4cxPDBhR8+yoIPoikbvxRFnzGpruLeeBIohCeAPYTsBc43wRGITk5GyUIybQg+y29XfvkaD0vKyj2wxxvGZJpZt2aNwOGut6giWBtGArsPwnh4f4GGXuq6jAoRzYDDwiVY6CC+BDOBBhfgomg6OU6wnYbAvbsoyW43hg0cKMBd+XcJC9pIIVMqO8nyv4UkcUOAMKmbIt1yHMPvySdQsQj4BM6H3MaN+w9gNnQISqmp/hX7FPpaYSGSRZ0w4hOTkJCUBEZ+TDNITQQ/wjgHR4wZNgJdWzcvEs8q2zvLSVOwfd0aDKb6EmvXrUel8mVznfut27fRtk1bbNy5D+YG/5ZqzqTf3HlOTliwwAWzXRZigYN9rv0X1gXxGYDpODIN7fDCpm07YDbaoLCmwo/7CwKcIgGWsFK+CJDASyqDeenGLfTv2gWlS/1uzmEia54Ubvjq7RvMtLRESZW/E4WkP9GsZrKp5Xg8CX2B+MR4VK1UBSOGD4OhgR5UhailvHj9RtSqVhO6/STHriwI9nNdV8KFJKGbNW2KFWSn1+n679j5kJA7aE0ksMcvALpD/m4OSqdvt+lUc8B9uSsciACcHR2EMjsJMndxXxND+lijjcxxZN9ObCIZaovRo8U9BN+fCAhwigS4Eh3ESOBocDDkaEO7d+hAuQbCWJVFeAry8ZavpLxZmqQ82pJOkN6wUfDa5olHD+/gYvAldO4oeMRIBn32pqanUYnDwnV2igLVZhJum0RknpmZhg1bKYFr5Ii/dnPvPoWIElaLV3jA1tLoj9elMAKwt4cHqc8uXeGGGVMmiTKtQrnna1wSLKwscYiUR/fv9cVgCfARFAoQEjQop0ggjDRMqpXhM4bz4/mKjI7GlXsP0KlFM5RSFfxkEhUVBU1NTSqEbpwdS3/q9ElMp9q5p8+cgU537fyYqkT2eZV0nXSpEtfbN2FY5OaOGVQ6UuYPsb33Hz1GRyLHeQvmY9rEib+tJS4hCTb2M8nMtBZLly/HjMmTJXK9/5rUh8goDB8xEtcunMfR00Hopc2XqizMTeQECfxfNoIngXx7loIuXsKyjZuxg4rcaFItZEEbI4G6deviC4n75TQpeUVcPH8OncgBWpzag8dPYEBk+ODmdVhPnUmih3Oh/otJ7MZN5hNoh3VbNmC8iel/4PkaEw9jM0sc9vPG8jVrMdU679pChYV/6Mu32WqpKYnROEbZxe1atS6sqRT7cTlBAkXNMVwUn7oD/gfgstQdQSePkTNb8CxhRgLlqO5zX/oKtqEs0pMkObzMZRE2k66NOQmbFbf2lmpE2E6aioN7dmKg3gisp2zjSmXL/x+GO3Taatu+Azau9YCJydj//3tUQjwsxlvDjySh3dZ7YpKVWZGH7sbdBxg4aCAykhJwKigIzRs3LvJrKooL4BQJcMUnIIkP0rlLwXBYtAw+m9ahWmXBZRFyfAKGlDg1d8Z0HKbj/+TxVnBdvQbTbawlcan5PqfEtHQ4usyH28KFaEzyzj47dqBxo4bZ494h2Yi25Adas8od40j7hzUmzGYyzoJUQP2xbvMWjDPijkP1LGUU9+zZAzVJLPA0FaepWrFCvuPPD/BfBDhFApEUHaRRBKKDiuJDyKqfPXn1Go1q1YSKECGeiQmJaN9JC/fv3vz/srv17YvNq1ahdp06RREKsc15535fmFORmjKlSyHw8BG0atGCKpc9pzrTnbF4+YLskxPTaWISzaeosPuaLTthbTJGbONLSkcHjh2D/tChaN2uPQ4c8EV5CSgRKynYFMQ8eBIoCJSL+RiPSWfoybOnyMpIhzR5Q7V69EApIcJDGXz3nz6j/8xCk3r1OIXm0aCzGEZKn4oyWdizbx9q1KyLxk2awWf3FvTo0QsjdPVx+ughbKTTwjgiDK42b5/9GD1KF4P0R2H31m2kecRi4/hWEAjwJFAQKPNj5BmB8Y5z0bJpY1LW1M1zX5LWwfXbD2A0xgSJCV9gamNLtQkWYsl8J1y/exf+e/fBkwrD6A0aJGnTFvt8PL22w4IkJubOc4azk6PY++c7/DMCnCIB3ifA3cf84YuXlGhWGapFQJo7/P0b3L13HyXoa1ZVRRmy0jJQKEFV0tIzSfk1HZl0omFNhkQLpOTYHwVEJ0rBgFRD32SfeAAlVWWkp2bCY9MOGIwciuSEGGRQnkQq1ZJWlpODdEYanapkKaNcCUnJCVTQRopOWpmUS5EBdY2ykBbCZCdJT43TYjc4O0yBx9o1mDihePqMCno/OEUCxUlFtKAfFH48wRBg8hjDDMbgZvAFekFLQVFRgfIBpCEvL0cv6SwwlRZGAUysRYr9n6wU6dhkQVVVHe+IPKIjoyElxV7o6Sihoo4WrdrRSz4JUplkSsvMQEpaCkqwQkWMBKS/kUAykQB1j0wiAVboRkOzApavXY+m9WsINmkJuophY2Bli72b1mC71xYY/RQhJUHT5NRUOEUCEuUY/vABOHgQYH+zRkd7UMJV9h9SikRz0sApSZIR7E+zZt+uqV4d6NMHKP8jZJBTT1sxWAzTR3oYGgaW1PX18xd6gadmf/1nZWXSSxpQVS4D6SwZepmnIYPUy9i/x5HTPToxBtVo36UVZZAlLYX34RFISkhGJOW+ZNKNZahsqiplSyfSCz9JKgVpFGFEYkwooVgKyXGJiImORypdp6pUkk4dsphipQ/NkoIn9UnS1iSkpmM8le7c6bES2ykk1mgM95zhkoQ3p0ig0E8COS/+vXuBc+dE3+du3QA90pIfMkQiCeFV+MfsT9kalXiyEn2T+Tv/hcDXuHgM1huNS8cCqVrbPozSE63KGo9y7ghwigQKrZ4Ae+E7O//+4mfSx1Ql6j9f+zknAEYYT57895Rw9SrobP/fXWOEMG8ewP6WkHb66k3sPXISi6dYo0wpdQmZFT8NriEQ/ukz+vfqhTt378DH1x/6w+mjiG9iR4BTJFDg5iD2EmfaLceP/9gY9uJnX/CDB3/7WxgNfEYAzIQUEPDt758JgfW1eDFQv77YHwJhO0ykilFP3oajbsVyUFHMn/KF7ymzVkNdFYrC4CfsQvjrJR6B9+/fo4tWV8QmpODM2SA0o0p6fBMvAjwJiIIn+4pnX/4bNvy4m9nyjY2Ff/H/bfwcQiB5hf+QzCRSjJxJhUM46jdgjsG9h47g0q37cLIbz580RHk+OXbPw9CX0O7cCTUoR+TU8RNQI2c738SHAE8CwmK5bRswfvyPr3Rm3qHSfvlqrmEnjVmzvjmUWWPO5K1bvxEOxxqTjL5wMwRl6BTQpB7/1cex7RV5Obv2+FENihEwpCzqHZ6bRO6Hv/F3BHgS+MNTkR3CR39+Kz3HXsRLlny7g32JM/PM2LG5PldR5OR68fo1vsTEUhyfFJSV5FGLYt4rClBp6j+ds5MHO4HkRBwx8mEnAwlpDLP3NDd1qpamqiS4yJyETJ+fhoQjYD19JtZREZ3Zc+dhgbOThM+26EyPUyTwkbSDyopJO4i90P4v985MMyYmwJ4933aWfYH7+ORq74+h8EDPbd44duEyVNQVqJZnGmJIDlheQYmKXKujfbuWGNKnG6oJI5rFQkwNqDRfjh+CkdD69bnOpSAeyUyKGHL13Iyrd25i+ew5qF2xyh+H/UzKoowUG9WtR2ShWBBT48fgAAIZVBe4e89euHz1Ck6eOgPtTh04sKrCXwKnSCBfMobZVzeJW4FF7rDGvrzZF3gu7XNsPDZSyv+l8zcwZuhAdOnUCiVVVbLjuzPJ5BH6IgzHL1/HvacPiQh6YewgwYqK/39YZpLK8UmwyCFSmMw2ExVye/fxA87cuI7Obdui1k8SyT9Py2mJKwLPnILv1h2oWVkyVSOTiPhvPngETQ1N1K5aAbJFuLpbIT8SYh0+LOID+vTqjRSS1j4VdA61q//5Q0Osg3K8M06RgNijg9hXN8n6ZodysigV9vK3ssr1kXj0/A3Wee/DoJ6d0ZF8BipKf4+guUSa6iu3eKNR7apwtrakLNA/lJv624ju7t+ik1hjREBqjEJFI+W6kvy54F1EOFJSU1GN6g3LsuzXQmhRtLfnQkKyNexrlP29AHwC1UaeNX8ZgoPOYMNaN7Rp06oQZskP+ScEDhw9juH9+6Jdh844ejiAVw7O42PCCRJwmO2AxYsWQ+wkwE4ALFSTNfaCZRFAubR00m6Zv84bVcuVhrlev9+ufvUyDKlka6pXq/r/fxZJGZ/6Y60wZsQQGBsMy22I//6cmaiYeYg1RlDMNMS3XBHw3HsA2w8cwMYlC9Cwxo+9+PnGhMQUUj99hVo1K6OkmkquffIXFBwCrms2YqaNFfqRsN4++h1QVuTNiqKizwkSyKksJlYScHL65oRljTmAqbC3IM37xAm8C4/EFGN9Eg77r2v5XXg4DPQNEJWYhL0+u9HoJz3981duYOGyVfD33gJlYUXSfnZYMxIQ4LQiyFq4fE1Y+AcoyMmjgqbgpTJ/xYPpADGdH77lHYFrt+/iyrWrSKYTYqMGjdFbq3O23tK/mt20mVi9whVOrsswb/q0vE+imPbAk8CfNp59/bNTAGvMCczs7QK0mNhY9BpjCMfJUzBQW+u3OzzIhm/LbPnUHF1c4OL4Qy6XmUd6DtKFheloGOqKkCKfc2phZit2apGgDGMBoCtylzAZuAdUZEeJFD1rVa5U5OYvSROOjolD3359ce36NWhUrIi0lBTUqVod26mGQqN/JIfFJ6dh8PCRCDoagMMnTlJ2cU9JWlaRmQtHSMABi8RlDmKOYCp1ly30xrJzb98W2M5+ha6dMcsBAVQcRIPCJH9uiaQuOdrQGM/fvaEavWpIIpngY4EHofmTmWGs+QSUVlfGihXLhH+AfvZfsPBVNm+OJpQJD07+3PH60yfI0GmgMtVQ5pvoCDwlE2mnDu2hRpF9W/d44969O7A1MsFIXT1s2bIFKspKf+389qNnlEjWjU51mThx/BiaU3U2vgmHADdIwMEeixYvFY9PgDlamcOVRdqwFylT9hSwraAH9gLV4g3Y4vXbHTdv3iQZoQ4oU7UKhUUqIfThI5wMvoyeHUlb6Hvb7b0HAcdPwnvHFsgKOOZ/LgsL+0ZgLKRVwCgmUYYpSve8j4iFRskSJOksX5SmXaTnGp+URhLX0ighL5jT/15oKDp37EjS1w1w6cL57LUbjrOGz9bNpMN4Fp07dfonHsfPXUFfnc6oVas2zp0/j8oVeGFDYR4gbpAAOYbFchJgp4AapMHOXqIiJGItpyLgJwMCcfLwd2fyTzsx18kFixbOR93atbO15F+8fAnLKXOwatHs/0cErdvohet3HmHr+hU/chSE2U12bQ6JMbPQq1fF+jSw1+8QPLcehvdWV2hq8kJ3wj5KolyfSIERJuZWaFC/EZzsBUtkvHrnHrS7aaFly5bZ0ViszXVZBpe5M3CcfGy9SUQut+ZFyr2s/KappSU2e3jkdjn/858Q4AgJ0ElgkRhOAjkvUGZGYS9QIcXLroTcxUyHeQg8uA8lf3Luvo34hJo1apLdsxcOUkQKcyUOGzESAYdO4uOnd9AkiQTWzCztoK6qhJXLyREtamNmIXYaYIRWjE8DzGa//+gBZKUqQG/IAFHR5O8TEoEPkV+hQzWk23TUxta1gn3M3Lr/ANra3dGpZw8c8/HOHrFKzdqQpd+/82dOo6qAX/aTHRzgTkEc6ylh0crMXMiZF9/LOUECs2ZNIzWHFXkzB7FcAGZPZKcApssjgBzEr48Nk7LW0TfB+qVL0bElvYi/t2dh7zB8xAg4OEyHwbDh2f8aSCJp0+bOx7GjgahVoRySkpKh1X9UtmPYYsy3a0RuOfkD/GlAZAj5G0VD4D1FXfWkZK7u/YZhjStJoAvQ7jx+jG5a3ZBGpTM7tmlDEUJp2WYhl+XL4DhV8KifL1+/olvXrnhM/V2/fx+tGjYUYHT+Ek6QwMwZU+C6zC1vJJATXcME4ZgvQISWSVWl7JeuRFRkPNYvdoSs3DfLPqs2FUv6QSpUb1ZO5pudlGUNf42Ngzr7N0qYOnn2Etzc1yDAdxeVChTJI/BjxozImFmrmJ8GRNhC/pY8IhDx8RN69e6Dtt36wct9gUC9sZKctnbTcOvaRaqylkBhtzKYPnMujIxGQFFBOKnyu+Rra0VmpV79+mcHaMjJCeaXEGiiHL2IEyRgT9LKS11dRScB9tIsVSpPp4Cc5+MDRYzYurjD2ngUtFo3FuixiYmNxnBTW0wwM8Wwvt0EuifXi5jQHcsfYA7uiAihTVu59s9f8EcETl+/gQZEwJU0yxRLhN6TrEOv3j3Re4QJVs6dUigYOC1YCOc5jnCYswAL588ulDkUpUE5QQIOFB20OC/RQT9n3bIXZh5DK19FfIZPwFl0atEIWu0a/fN5CP8UiUlOCygjtSRlr84T3SH86ygsUoidBlg7e5bPGxDgtzKDPPb3n4Ui5GEImjZohNaUtCRsM7F3QKfWbWA+4nueibAdFPHrP1JN5N59+6KvriEWz7AplNUkxMfBwGgsDgcG4ur1m2jb8nsN70KZjeQPyg0SsJ+BxUuXiX4SYAqhrE4AS7BiL0wxtHNX7+Psxbto2KQ6OjSrSc6tJLldtgAAIABJREFUiv/p9SsllgVduYotpJPeuWNXTDHSRQmFf2dICj0t5iBmvo5i7CAWFLP3VDfZbLwVzpw+ARnKVM2ihCUzClN0Xejyzzj1X/t/EfERGVREvm7VyoIOzanrPn75ij59+6HnsBFwJV9dYTWWe9C0aRM0bdQIp0+ehLq6WmFNReLH5QQJzJo1nRzDy0UnAWYKYlE1QshDCLKzEZ+jsWzDZoQ8e0omgjoor6xOsdPySKfKSI9CH5MzOBZGgwZgSO/cQ+AEGe+3a3KkL1iuA4t2KgYtLSMdceRkL6WsQrZlwResN8oIB3z3wtLWDs2aN8H2dRsRfCUYJ06fQS+d7oJ3VMyvfP0uHDoU5TNo1FisnDOjUNFYsXotptlNhN0Me7gvzUPEXaGuIv8H5wQJTJtuixXLPUQjAVYkXlv7G9IUVSDuGr5MY//s1Vu4eOMuQh88gRw5uho0a4Tm9aujHR1T1fNTT5/JXzMVVNaYs5s5vTneDgcF4fKlW5jvMI0USgVjgZdv3qB161aoQVIFt27eyEaIRbkcOXkMA0g0sGJ5yZS7lsStDCUpDS0K97SaNAVzJlkX+hTHGJthP5H76ZOnSc79R2JmoU9MgibACRIYb22GDeu2iEYCOV/LTCKCkUA+NlaohjXBXk1imgjzCzD/gIhhr2KaRYF1Y++yCDEfYrFuzRKBTwLniSx1yBTYgYjgImV857TPFL2lSuqUJfIarVVgqxd8oK9RMXj+/CWa0QdJCQXxZVM/ff4Knbt2g82MaZg7Wbw+gaTkFMSTxLemBp3cBWyPnr1A27ZtoEKm1lt376JSHv19Ag5bpC7jBAlMsDbH+nVeopFAjgKnvv63amFca+Sky65CNo9ithnhcbxNc3RCOqm0uq9cKvBKw6i+QWs6JdWqUQvXqGoVa9dD7mHUWCOsWeOBPl27CNxXUbnw+s37aNemKcysJmKthxsUxFQ05/lLOgl004blxImYR6Hb4moplIlsPs4KiQlx8Nv7vcKfgJ37HzqMYYMHY7ydLdYJUBBKwG45cxknSMDW1goeHhtFI4EcpzBXnac56ysmtQa8/fxw6dx5rHJbSfkXgudb9CVH5ukjhymhbzbqNWkKZ/o4ePbsMc6R816rfTvO/MLnLCSFErJmz3PCiiWLYDN5BlYRaYrjhPqcfE9alPhlO3MW7K1zL8AkKLDT587FclLeXUDKALNnCe9rMBw3Abs3r4c3fejpsw8+vv0fAQ6QQFZ2lq3n7oOI/BhOYmFCllhk/gDmFxCzU1hinjGun3R+AZpJcsfHx0ODnP3CaP0/f/MOxmONcfXCOSgpqkCF5DusJ02D/RQ7ochEYvZdwInMnuuMRS5OmDXPGc5zHSH3Sw0MAbv5/2WhL1+hq3Y3WNlOwdypdsLe/tv1KWkZmOM4DyvcqG7A/MVwtJ8qEll9+vwF7dq1Q0JyEkJCbqNyeV75NQdsTpCAqaEBth48hch3r6AhbChYThglV23mORISYgx/zfNvtoR2kJKWiv379yAlMQ09+/ZB1UrC1wl48iyMTBapaNmiroSu8vdpzaSvdlfXJZi1cBEWOswS6SWb0+vdew+y1XKXrlwG2zwWN4qiTOKJNlPh7bUebuvWYxKF8OalXblzF93JtDdGVx+bPTflpStO3csBEgDMTcdi+9Fz+PT8AUpRMXehWk54qIDlI4XqWxIuzkmEK0ZhooUJ+2K3TahYrjyMRw0qzGkIPfbsOXPoMLwEK8gHMjkPL+97D4gEOnTE0hUrYDPOQuh55NyQQlEUVnbTsc1jOTy3bISZyTiR+8q5MZNEBW3tJmHt6tXw8NqBiaaGee6TCx1wggTGjTPH5l2+iAx/TeYgISWDc4LJ/5FV++T5azx+9BwJFH+uqKKEkqVUUadmVUoAK5gjJYuKuEeRDUmJCcgk7SEZ+larWLkKzaF67s9gTggsTwK5YyWGK95QaGlpegaV8zP0Vwzz/FMXU6fOwEr6gvc7TI7U/v1FGuUOCbd1aN8eC5Ytw9QJE0TqI43Cqm1nOmDLKjcsI9+OrYj9/GnwJIou0u7RG6GvXyP4wkWq9V1NpDly6SZOkIC5lQW8j51F+MO7KEmCbEK1nBBKVkKSlZL8qT2j0Mp1nvvx5VM8UhI+Q5EVyZBVwseENGRKp6JpnQp0RB2HKmU1hRpS0ItjYhOwc68fzgVfQ+izB9BQVoSCujriYpOQQJ9KHZo0gMk4Y7Rp+g9pCpYJzZzDBRACK+i6+OskE4GUtHTY0ZfyxvVrsTfwCHQH9hN6ojdu3kLbNq2xgwokGRroCX1/Avl07Gbak/icG9xXr4Kdja3QfeR2Q9D5yxQS3AkjDUZj147tkCcBx+LcOEEChmNH4/zj13h04QzFAysIt59MPvrOHeCXAu2nLl6C54FA6LRpj+4d2qJ2jR8yAInJGbhByVd7SZvk0asILLOfgjbNf0hHCzeBP18d8ekzVm7chqhPcejZvQ1aNG+K8mXLURk9WTqRpODu3Xs4dToYN58+g+N0G3Rt3eTPHeUIyfE+AXFsS7How2zcePj67sehY0fQlZypwrTg4Cvo3Lkj/PwDMGyIcCYxFgZqTTU9vMgk5bHJExMtzIQZWqhrp5He2IrlbvAPPIwhfYp3bWJOkMCYMfoIevQaTy+fg2oJIUngD3H0z1+9w96jZ9CubVP0bPPvmqVrtu/BscMnsZ4KwVStJh7zUPjnrxhqPA76Q/vCzsyMKo/9/fkOPBkEz30HsNp5DqpX+sP4OYVyWH0E5vzOr8aUWFmGMmtMr4jJcJBZILsxU5QQZTrFMcUsMik8CntLZTqlUK9GFXF0WWz6SM0AjAxJRuPAPpw4cQbaWv8u7/gzMOfPXyQJrq7YRsVhjPUNBMYsjaTVp8+aDQ+35Vi9bgOszU0FvleUCyOo9kBHKmkZ+/kzHj99irJliqfqK8OOEyTATgInbr1A6PXzUCNdHqHaL3H07z59wKxFbpg3dTpqV/n2YLB6APcfPUYUZZBmZUnTqaA6qlYs+/9hdu4NxO6Dx7HdwwXlypQWavg/XWw9cz7SpBWwafHM33786MkzhH/+iLbNWkJN7Zvp6/z1EGzYug1LHGagWpVfhMsM6BeROYft7b+FwYqjsRf+QSqhGRDw7W/2vwVtTLrC2Pib6S2fiWH3oUMIunwD7nNnZWf+8k1wBKIoo3jMGCNcDr4Af/IRdOssGBEEBZ2Djg5VFdu9C2NHjRZowMSUZNhNmwFPOgGs3LAJky1FdygLNOD3i3zp2R05fBjVLrCH66JFwtzKqWuLPAkwKQY9ChG9/PQrHl84QicBwROEsncyRzaCvZTIL+BItkgm7LCAJY99b34H/TFlyjSKMU6BjKwCypXWwOBB/eHsNA/S5FhOpcQbvbHmaN+lC2aOz1tZuztUFGOh+yasWuyMimV+OLnjohMxl+K4/Y8cQmxSAqlU1qBarhawNB9LxJQF48mz0bBBfdhbGv33ARVXHgT7smeZx4K8+JnpiTV2ImCFbf7W8pkQklNS8fLtO9SoXAmKwp4QBfw1T8/IoKLq3LQpM5/UUEqsukFCekGnTqNN65a5onI26Cy6k+CeLz0nwwflbg6KSUigfAwb7PbcilWbtsHWgj4QCrD1GjgEQUcCEXDiOPr3zCchxwJcjyhDcYIEdPX1cDc8EbdPH4Qyc94K03Li6CnJ7P6167CkGsH71rqhcrkfppXlq90w3W4KZi/2gLGeLvr17obQNy9xlZJO2jX85gs4RQWyZ1OJy+N7d2cnKonSUkmC2JyEt7SITMz0df/fBROhc3aaj/nznWBCjrt+AwbCcPgI+gCnxJf799Cibh28fB2OucvcSbTLCvVq1/x278/FcpgkhqiZksy5zJLOfn2hs5e9Hjn/mNP5XyafHFMRI5IcEmH//efGSJeKA+W1loMouItyD6si9+rdB8SlZaJZrcp5iq0XZfyCuuc9mSaHj9TFnSuXcJKe8a6d/n0iCCIS0CES2ENf2Xok1fCvFhUTBzMzSxwM8MMqygOwschfE9Cf5hIa9ob0k5qhddvWOHnsKMlniFnOvaA2Kg/jFHkSYGs3GK2PO2/jcet0AJSEJQH2tcoSxtiLfN58OD94jGPbPaGqrPR/WFd4rMI0ejmbWtpQJE4DrFq9BslZmThPdVCrfq8gxbJUBw8ZgdVr16BRvdoibcllUrAcaWmNIxSx0LzRD0fzC1K57KKlBXXNarh/9SxkpaXID3AQt29dh93E8ahbpQoyMjJhNHEqemp3wVjdYd/GZ6YaVjaTNVGK5bDwUuZTYI7znJbz4mcnp7yIcf1sTsohBJbtzYiAEQKrjyzBLS09HS/ef0HV8qWhJO46EBK27ofPXmK47gh8CHtFzuLj6NLh787iIFJx1dHRgT/l3QwhBda/tXfhETAZa4qz589iy47dMNLLY13tPGC2fO0GTKffoyXLV2LmVHrei1kr8iTAzEEG9IV7+10sbgcFEgkIaQ5iG/49a/gB1UbdpKWNlTNJhvgnb+zKVe6YOum/D0djqmN67MQJVP7JoWRgZgMt+gqyGiVaVSkWUeHuuQ3HyCHHVA9zWvDNm+hMSoizFq/Bopl/l+ddvmk7nr18g/ULZ0NGhrzJOf4O5qC98k0YTaDGiJF9+bMXdU5jCURMhO4vL/5oIsHX9IsdF5dEphdlVKxQFhU0VAUaDhs2AM7OP04a7FTB/BeinlwEGJV9yUvnUSJBgGE4c8kLqhMwUlcPYU8fk8PYjwrDa/1xbTkkEHDqJAb1+HPUzbPnLzCUtJoePbiDrfsPYeyIAYWKU2xMDPoOGopbN67jOv2uNW1IJ9ti1Io8CTBTiZ6uLu5FxCHkzGEoK4hAAt/1dWLphT7ffh6WTZ34n+O9MwlXOZGA1QYfXxgN7otJjnOwaeVKLHD3wGwqWpHTDG1mkN20FWyNhY+PZn3sIpPNfgpZO+CzmxLCfrQnr16iM/3StW2thaMHdmX/4D6FiI4cYwjH+QsxZui3X6K1271x7OwN+G1yhQJVx0IF0sFnJhxhdJHY1z87PeR8nbOvOaa8yEw+f2ghlBy0J/AQbtx7BAU6PZVQVEZqkhRi46PQqHZVWBmOQosG9XL/lWImIxbOupTUP3Mczfkk6seeGY8t28iXkwxbM/NvWP2lJZDTsoS8AmSEqVCT+2qL5BVPX73FMJJceH7nGg6fOIVe3b/X4fhpNTkk4EtO+eEDfn+5P6OKXwOHDMWzRw+w50AA9AYJn4uQH+CdvnQFPbt0RGcyxZ4+c4ZCsYuPWajIkwB7IPRHj8aN0A+4d+E4kYAIm/dTYRl7M2vMW+dGiWE/+plFeipLKKV+GEVL9OzUAbv9DuD6pUvYf+gofe10y34m0zOyMGjkKMxf4ITWDQV46f3hST58+AhsHObgAhUzqfKTwFUqOR+NKMRz765dWEnmpnJVq2DlPBfce3AfJy4GQ7ttq+ze5i1ZiSTIY6k9kZgoxXKY7X/8+G8vYfY1znIn/nGkPx58FXMoqqJx7RoUZTES7YgAFciMk56chYdPH8H3yEE8ePoCw3v3hdWYHz6Of/4SM9Jic8g5hTCzE/NniNk8dOz0aZygcMZ506ahlPrvJ5ZkSlra7ueL52/eYo6dHdTFPH5+vMgKos9HJBA3fMQIRLx4icCjx8lH8F/T0P/NQSTfPGTAf7OOH1Jk21DyZb1+9Ry+B/wx8B/PVkGs5dcxbClj2oMypj23b4OZUcE6qAtjvTljFnkSYOYgXcr8u/LkJR5fESFPIAeJ71/N3m27oM+JwyQ/8aMmadClCzCzHo8w+trNbvRVuHiVB6bbWP//i/3ug1AYWYzDMf/dIleiCv/4hY6lQ7DE2RF9f/kFCX3+HMbW1rh86hS9EKkISHIqXFxXUqLYNzPV169RGDrWjFQvJ6EvxWln2/KZ01tQuYgctVHWGYvaYVpKfzH9kPsB3gcO42Hoc5IX6IW2Tf6esXz38RNMJ1NPs3oN4GI/k04KAobwCjGf/PgFiienu9/JUyinpoYeXbv+xzyYH+MVpT5DKeJqyJBhCA8jIqDw0c4dflTsOnfxArS7aiGAfSANoFoW39ujZ8/Rmz4G3oW9gO+xExjeR/IicT7HxKMVmU7ToiJxhmRkWLRdcWhFngRSKctwxIiReENSDleOHYSiqCng3zNrEyjjePciV4yb8t909Y+Rn5Ecn/idA6RQpWrV/5uMskiYataiZcik1KTF9pMgkwdbs7PzfNI1eYedW35XOYwhu/stsqM+fPyATEMd0apR4/+/nHbv2Qe39Ztw7KAvNGMo8ob5OdgXPTPl/BTu+seHmpl/hPjy3rE/AAeOnMKaxXNRmWz/PzfiB/ya2/Y58itMJoxHj25aJLMhhJ7MrycTpu+Uz7kFxeGXXhxrvPf4KQYOHoKoiPcIohNVayqVytq5ixeJBLri0BEqzdnvm2P4MfmYeg0ciAiSYfGj52ywiLpE4ph3bn0coDKUw3v3xBgTM/od9Mztck78vMiTQBLFgg+lhI/3MRm4duaQaI5htpXshcl0hMgcsb1SVXS+HIxaVX9JvPrLll+5fBMT5s7B/q2bKMEsb9mp7ymKZ6ieCdyWL0GntoLVBE6hU4H2cD2YGhnAnEJYs2367KXOvuRZgfl/mTJyTgxsbQIklIWSTXfSLCfMmGqLrm1/xI3v3r0Xl65cpiLvsTScEmrWrAEDciTW+I7H4xcvMG7qVKycP58irJoK/svDspBZVjfzUTC/BKuVzJtmBMcvH6+8cfch+tPXvnRaCo6fOInmFGp5huzpPXr0wOGjJ9C/by8yWT6gE0F/fPz4Cb6Uh9NfwkxAv8KTRqZX5gAPIOf38aDz6K1Np2qOtyJPAvGUbDKY7Max0mq4eGQ/Ssj+Q2Mht838njOQThWp5pCTd+rcmSjzk1noT7eHPHxKZpnVGNRHGyYGI3IbQaCf79znD6+tu+C1cZVARDTrf+xdBVRUWxTddnd3dwd2YXcgYYDd3V1fxcJEBQOxMBG7ERRQ7O4OLEBFpBQB/74DowMSU8AMzlnrr/8/3HfjvMc9957Ye9ESfPz0CVYLzZHu/n1A4CEJiesWIAWXE23lDMKuXL8R33z8MIt4SbIiAuLXrt9A6YaNEBbkj2fXbsC4X19sWmuFjBGb9sCJkwh+F4Dd69fKpYffjUR8QxgCYagjivoU60DXOr40cIUJCoZGRgj2+4azzq58RQGoXr0aLl+5hhzZs5JvuCE++XzDsUMH0LKFdmD03Lr/EM2Z5VekSBGcPXeWKARJu9pc642AH41AZ558v4Skh/spB6RLpWCxmOxfh8xt4E6b9lhYpgIGGndB9YoVkTVTZHTStzzZuF6+CttdDvSLt8IwU+UygqL/4/yFSbPm4QoJOmZOnYhmtfWibfbe6xPMWWb/kqd9u5VLSajDCmPpLSCuU7M4YYtqYrFmcToTMQA5ZMTECczu6IBW9SOnCNajL9XDywsHzzjiJ91WjarXQLWGTSR//Dkzhwdej5w+hYXmC+HE9MF0qRUkN5cW9YmO/hG+ZDleh0Y0uXr7LtrTOKenW3TMmNH8ZwzPHytgRRiIt57ecDh0GG2aNtGIuco7iQUrVmL6uLGYxqzA+YxpqYN6U96xE7qd1hsBX38/dOrUER+DUuP6WZEiqkR2kKzWpSQs/NlFUu8NOc8TTeacaKpfHSlCviPZj5/w/gnce/4awfz/yWQ7at3gT2BMnS9wM1Polq/ZiIoEhqtBn2u6zNmRPn0afpDJ8JyBNidex8uXLY55E8YwJz975OKwaKCxf89NZOCI24L4t/CxCxeLHLScfn4B6GBghJnzZqIZ2aNkpVnTpnCmz75wlUpIkzwFnt68hRmkLJw3Z9bvZp40EqZDhmHpkiWoIq1qVkRhImtI1BQIiW19ivSpa6sWDbxgHUEzHiZe3b/7u78iPEQdJuRK5bKl1DJGQnYiqvfrMMD9ggkZZ8+6ohph25OqaL0R8Pnqgw4d2iN5jmJwdNiONCnUYLOl8NJ0Y7xhgOuctz+efHiJrz6ePOUGIG++YmjMqsmqxPHPriiTmYJf0r1Hz3CUmRaXrt2kv/2nSExCmjTpUSxfLrRu34x4J03DTymiqrcuN2Zxso8LNlp6WxAbvygii6EGIOpUb91+iP6Erdi/ayuK5GO8QUYas47h0tWrGDZqBCtoU2PpQgvUbNIUewkkViBXOKieL2ECmnTrgSkjh8CkrRKkJWJt4vYibjHyxDsU1LWuOXib88b4kSPh7+cnILRAYCq51JKOfyuuhF359P7d7/Y58hdCkzp6CCRNpCKShjEli1WWjK/lV+Qxtbc9ys2/Q9PGMDDsiX177SR/e0lRtN4IeBFRs03bVjyB6mOfzYpIRVZKvzBmMUhOyiIYqcBJWenx5HhQ1CH8YNqigIdIxuyjTGQ4+y1inmK+Yt5ivmJjjwnSQRgLeWMGUebl5f2Z0BTDsdicKZ8lI9dC1KlTm3GJz8SBOSjZN4yMTODxyRtX3N1RpVQ4jMYbwl+06tQVG2zWo2GNuMHIolWLuL2IAL68mU9y6FbX5I8GvtCV1820Nx4zoJuMhZe/AvxpCKS7X3QGQfxOxOFCCbWSEal4AIiwHvj54weEu1ZRSZs+I7GHjqJaGb7nRBTxtzaKMCZWy5bC9dIVNIzBLZuIU1TL0FpvBLy9vRgzbI1cZarisN0mpFKXuZYttlLAZ66Wt6JIJ2IzFEFTMV8RgBUGQOT5xyTSW4AwFg8fKpxp09qkG/qwOK9bxw6RRhBG4DJPgrIyYMx4rF66GGkjUDb30je81tIKZ51O/pVGqsiSf9dA6G4DCqlN11hxDTx785bpr9VRtVoNnHOUL26m+CiJ+4TWGwFPcrq2IeZP/orVcHCHrQRcTW0iG4wU2DmiglaTRBgA4ScXWT5C4kIKlb0FKOlTnzDLHJ+9fbDZemkkTTg6ncVLkrjgVwoEMWU1V66M9Erpk3T9D1nH9P/MIYD2VlmoyGsgexuQI61Vk16Zbi7ap4FRkyZjHbmOHeiW7ZAEWci03gh4cUNo06olilSrB/st69TjDpL9TqUgbOJn8QRhoNSfhXABiVO9uAEIkSdjRnoLEDcFEQxWQp698IDZiHHYbLUMZYsWlruHD56f0bmbKXZuWosSxSOgruV+OpqG0voGcfsRtRCqIJqqMg/ds0leA550cxYokB+GJj0kBWSplC1I1VBNab0R+PDuHVq1bImStRvCfhONgBovAr/fWVQIA3GKTszKVeH7Fy4ggfYpJK56ANFGPCN86UKUvAVI9bHAch2zo17AZvE8pJeDrMU3MADte/RCYRbhbbNcFo5wqqrI3gbkMYCqjqd7/p/WwPS587BovjkuX72GmlUqJildaL0ReP3iBZoyPbEuGYK2rV6pmq85tlcrUkfFrUC4YMSpU7hepAxaCflJyKJ8ilOwmIe4ocQlIrVSuI7EMz4+CscCZLsX2R7Tl1qzMC81+vUwQqlYuJWv3bqPUYThzl4oN3Zt2KhemkdlobLj0pWG/F6kKaZgPEUVGBINWYrWT8Prsw8aEg6jWIkSOM7aF8EomFRE+40AXQHNCGnbyKArbJcti9/3IgthIEYSm684hSfErUCc+oULRFA8ChGGSBR4xRYEltWGlGZSYPQLw6GiBP8Mgf3+MzhIJqmSlQrAsGkLQkeXllyVmciEx88eY539blw9dwNt9Btj2sThhGyWEzxO3rkJXYgbkRDhEkqI9yDv3OJoF0p4gtdv3yEnOakzZ4hciCgeFbzW/1muhjdToBcR6TRLxoxqGlnXjbIamMfK/FlTJ+PK9VvQi8BKUrYvTXpO643AG2EEuME1IpTxpmUW8a9b4VYRJ1CpL16MGJ/UiMLtITD2RZBaKiJbafNm+f3gIn4gUFLFLUY8R1hqdcldsk5Z222A+7XryJUsAzJnyYrvKZPhjacHapQpS8amcahQWg0xgOgmLEufKYL2InivJfLkqQesN9lh6JCeKB1DbMWVBCcPnz2DEQ2dpBpcJ4mqgbdMka7J9OqKlSrjzImjiToXdQ6u9Ubg6ZMnaNy4ITr1HgTrRfPUqZvY+xKnUHEyl/rlReGV2JwFr6q4IagCciY2Nyn9ohhHSvAiTv3i5qGoG0qmClriCpKjOlhRRQp009uXrwHEXfpFI1C+fCXUraZkLYAig0uD3ZqcxhvNenyIv/SN0MVFitA4Jx3PgiJvTivbTiCh1IpFC7Fn9x6iFyceJaY6lZckjECTxo1gOHAoVs0l/WFCS1RqRDG+MADCEAgSdnn89dI5i41/z55wAyBl1xK/E64fEfxU9qTbvTsgDEFclcQJrTt1jCcFwRM6V7AyVR3DJ2Yfn2jQs2bOgpTqCLQn5kK0aOxPPl9Rpkxp6NXQw36HvYRx+duVp0XLkUxV643Am9ev0KKZPvS7GGKdRQK4g6J7w2LDFpuR2MBl3USybQU0g9jMxWZVm2xMLi7hvxXuHultImrfUlJ34b5R5WYhjQcoQjOpLV+y0J9wdQnRsriAqipex+/tG9E7x/Xvh5TJVABOVHUi/9jzttt3kHnMFMdIjtNWA8lxFH0dWm8E3r4RRqApWnXtjpWLzBVdv/rbi01JeqKPySDENqp04xc3CHXlvguCGWFo1BwPUL/ylOxRmqkhqqWJZqpp8os4GsniIZvkhYcHLpNi1KB1K6TRGYEEe+0ioN9IvylyZskMd/KOpFEUETfBZirfQFpvBF68eAZ9gpeZDBiBJbOnyrfqhGwlNl9hGMRtQWQXRRWxaYlTvtjw5QRyU3j62bKFxxUEM5ei8QSFB0uEB0T9gwjYq1j/oO6Z+wYEwp6nxWakXyxWIOK2ou5BdP0ligYWLlmKaZMnYg/JZ4y7GCTKHNQ1qNYbgWcvn3Nfa4LW3ftgIwPDuhhblE9DGB8pKYbACoovQ6OuL1Ityu0iAAAgAElEQVSZfgR6qjCwGpYh5E3UVEfeTlpxfjmiIbNXZqm6ZzRDA18Jq16hfDlkIQf1vfv34q8+KQGWq/VG4MWLl9AnZLF+N2NsXrJYZwSifjSylcKkrozNxRTuthAdaJkpFbUCIotKVzmcAFuGbgipBpauWoeJY4dh67bt6GXaU2sVo/VG4Brz0+vSpTJzpSVmjWBFrE4ia0AWDTUabPjAwB+4++wJzlx2x21SBSYL+8VTaw60ZYFXrRrVkDtHOBdAfMpbGqcLVy7jLnGJQn+FIXW6VKhashSqly+PIgUKxD20tHJYBNBF3EMnOg0kgAb8AoJQuHAhVKteFUcPk99cS2kotd4IuLtfRP369WC+YQOmDRyYAK9ey4aQRQ6NYgQOHz6BNTY78CN9Sqa9FUWubFnwKziUnAXA9Zs38CP4J8w6tUP/3r3iBbrA3z8Iazbb4ihjFenIDV2pSjVkyJiNJfkhuP/8CXzIm9ygfAUMGTAA+fLkiVnxUiMgJ0+ylr1Buaf7i/SOgnVOJwmngTUbN2HkoAE4zur9NqJWRQtF642Aq+t5SbHYis3bMaaPqRa+gniesqw7SCaFcqHVRpxzc4NBi+Zo1aYViuaLvMn6MZZwhvDQ23fbI0uufJg/czIKZMustsneJpn3uOmzkYn8w0P69kIj4rKkl0H/C0YYLpHDebPtdtx9/JTQ1ZaoVC4ykc3vyUhTYLXcHRRGIx0mLDAlJYvuFJXPzGHfT7dYy4YNUaSgHDcoRQfQtf9LA+8/eqFJs+bIkS0j3FxcWbOh+HtLbLVqvRG4cuUa0+5rwWKDLSYMpDtAJ39rIEoK5fKNW+By5TrWLJyDQsSuiU0CyQ0wb7kl3n/yxdr505AxfTqVNSxS7PoSTqJp4waYRBde6lSx/+GstbHF8qVLYb93D6pXrvT3+EkgBfatpxd6Dx6C+xcvICAsFAbG3TFz4niUVAAP6SfxnOwOHETFsmWgF52eVH5zug6i08Ac8wX4b8Z0OLucgz55ibVNEsUICJI6EYRUBxLf1as3UKuWHtbv2oNB3Qy1Tf8JM19RTCXSVHllvZi7EEZOnwu71UtRtmShSOPfffgYZ8ie9ONXKLJlyIoepBnMlDZ8g54+dzF+Jf+FBTOmqDTnoKDvmLnYAoUKF8Hofr1+9/X6nQeOHz2GUG5k4tsoU6MmWtb7Q2YvkEjvPn2Js8dYTR1VZNYnge7QQtlmb4/exsYoWbE86rMa1f7oUeTIlAkODgcIVhYLU1w0aw3jz9QA1q2FWkycKb8knL0ev9eSJUrh0gXXxJmECqMmihEQ81XXh3qViH619Gpj4+59GGAcmfJQBb0krUcFpzBjAyGbNqHbhesoU7oMzCePirTGI0dPY+jwwXjH4rsU6TIgNCgAA4eOgPWaVZJ4wDNmYZkMGYYNSy1Qo7LyeOpW6zfj6vXr2Gi1MpLLY9HyRZg6/k+dR/qcuQjNNAFzp07iYUGUWXxHo5btMXzoIPTubhz5/UhvOoIoR15U1Xh6wz7f/HHr7l3o1/9jwOQZapPdTgxi5a/1ts0YZNIdp9xc0Zqnyv6Dh8JmnZU8XejaJKIGzBi32seD6DkXN9SuqZjRTsRpS4ZONCOgroVfuXETtWkEVm7eg9G9yLSlk781EOEz/9yrNzp/DYa1xXxUlEH29GNRU8cOXXDp4nm4cYPOly0rBvKjPkdy7StXr6Bi8aKSPnsMHY0GdepiWG/CUSsh/iQdb9DWAL2NumLsiEGRejAnef2MGXOw3c4O9evVw4y5c7BzyzbsP3EGXVo3k7Sdu2AxHj55zJ/b/gl/yga+40iBVWLKCj9y48FTbGMB0UoFb0x2O/eh/8D+2GS3BaYExQshl0A6Zps0bt0GBx32IWMaNcNwK7wy3QOxaeDR85coV7IkBo0aCSuCPKZQJ81tPKte643A5Rs3UKemHiztDmBkj47xrC4t7T6CitGvYCEM6dIDGy3ICJYm1e/FuLoxuN6oIabPWoj5/4W7ez588oHrpato37wxMkSwh02cORsPySN8aKuNUtlC3p8/o0uf/pg/dQqa1IsM77CIcNlTyRfs6uqKhgxsPnjyDPXq1oZerdpwPHFcMqdTjo6YZrECx/buQt6sEdDKixYBgvlNIKMKhNREFie6J3cdPAIbc8XADLfs2otBgwZhz157dGnTAj9+/EAGGoEmHdrjCI1AOhL46ESzNTBkyAjsJKic+4ULPGSV0uzJysxO643AhStX0ICAbDb7TqJ/11Zao/gEnahMrYDFqPGYuCoySfzp06fRqlUrrNtoi8EDyJUQIS89PyB31mzIkIawFpTly1dgw45duOJ6NloilLjW9IEn9f7DBmHN6tUoXrBopOZzzc0xe8YMODqeQfPmzSTENOXLlUUaZsncuXdP0lZkCQ2YMh9r505FzUoE5BMirRbWkBqBc6xbWU0eWgcr8hsoIJabt2D0gIFYt2kz+pt2w34aEhMjA4ydOAHLlyQSMKIC89c1JSrL+Qto2rAB5ixajNmTJ2mNSrTeCLi6X0bj+nV0RiCuTy4CP+h4yzZoeyr8ZC2VKzduQb9BfRgad8PWLZskP3Y4dAgjJ02C1fr16ByBN2S93hb2R07iyN6tyKBEltB7GgEz1nJYr12N0kUi+I4jJjFl2ngsXricrE33GAitgNOOzmjXvg1adzXAkZ3hTGg37t7HIBoBG4u5qFqeJy1ZBFENwQ3yI5/ywxfPUati5bjeSKTfb917EH1Mwt2ZGcki5u/vj3r6LbB5y1aULqzDHVJImYnU2Nc/EJ06d8GVi27w9PREpoyZEmkmig2r9UbAhX7rJnQb2Ow4iP49SOiik+g1EFFQdSd3HhQmW1XWTH/oCkNCw9C77wDs3L4Z46ZMRdH8+WA+fx5+kOLw1v0HKJI7t6TPWRaWeP7mI7avMkdyJXye3iz+am3YDfPmzETbJpFT6ebMnoX/SOY9bOQIlC1VGtY0Pg8fPYPbNd70qoZvqKeOH8fwaTNx7owjCubMHg7fLdalBt7kxP5sPnp+wWpLS3h+fIuQ0BBkzJINU6ZOQ8G8uRSamo/vN6bcplLKSCs0kK5xtBrYtHUbBvCbXGe7EYP79NMKLWm9EXC9dA2N69bCCitbjBnaRyuUniiTlGEXu3vpMiqxtkJWHj97jskzZ+HQ7p2SH+crUwGrSWnZtXVzyf+LbK5Opn3QrlkLFncph5Pi5+ePBs3aY+DA3hgx8I/bSfRvs3kvhg4yQ0hIsGS8osWqw3zJHPQw/JPxZb5wAZ4yAGfD6vCUwghJMYO0jFUsPt//uu12KF6sOFo2qBefw+j6jkEDAd9/oAoZ9dKmToXbTFqQqX/UWJ1pvRG4eO0G6jEmYL5sNaaN0R6O2QT/ImT4eG/1G4Kqm/72WQcFB5P8nCdRTi4nGavyyhSSXSau0Nzlq2D530yUUKCASXadIv9/k50D7hFee9ncKUghU10ZGBTMU/B7NhdVJJDAR+TOxWBvhHgRCrvboJGYMKgv2jZvKkl5hUh9FbKL7qJuymUsJfh7iMcBf9JSH3Z2ZzZXAZQpXiQeR9J1HZsG5i9bhZkTxmHf/v3o2kXzvRNabwTcGRiuTyOwdO0mjB+mHdevRPsTisgSCmSg943TOZStT4YzOURUDQ+fNx/tGjWAYauWcjwRc5MfP0MxdPI0VGb2xJghA+TuawyDxl+CQrFt2cLwZ6TcwqIuQNQH6AQhBP8LYc1EWh18kFxfw0+6QZ1Yj/HiwQPiZYVKiH+yF8iNTm07/k6GkKujKI0+fvmGfPlzo13rtti9awcyajiwnNYbgfOXL6MhUUSXswhp7KA+yryzf+cZEUgVBCy8FRyvXAsl9u9DmRKRq4ajKuNncAgmL16GzEQTnTygF9KpgUXp6RsPzLWwQqsGtWAaEQyN7SUccnbGXmIYzZ0xDSWI2hjpFqAhAeF/5yNKOiu9/fwFWtGV6Pns6e9F5SiaD25n3VCuaAmlFyowoEZNnYW1SxbA/aI76go6WQ0WrTcCzgSQa0YAudUEkBuhA5CL+1OLuA2EMng4sucAtDI0QpVKJVGAweBUEaBloTwhvfvwEVdv3sae0+fQsFZ1QnIYIA2fUZfcf/EOI1kRXKVUSfTr2wNFixdDpnThqahCfP0D8Oz5c5xhzrXnt0AM6W7CjKKCuluAul6Arh9cu/eI+FWNUIOHyL27t+PjFy+kT5WGeFp5kVrFw86dR09ZOayH7sZdYWsbnnGnqaL9RuCcC5rpN8G2A0dg1rm9pupZc+YlYgPiNsBbwXvS4q2oUgdX7l5H4YKFCTpWG79+JsOTVw9x5c5tZE6bGoaGBhjaPX7o8168eYf5C5fi7stXKFWxHDN+ciNThkwI/B6Cm/fuwMv7HeqSU2DWtMnIkz2iOEyWH0HDbwGhzK7yp74zp0+vA3jWnL+A3zO5euch2rdtg/JlS6NXz+4SzKpcufMzNbm1ythLIrJl1m8AdmzehLceb1FAg1Fdtd8I0FXQrFkz7CW8gFEEvIAGfm+aNSVm/RCYJ3xODKq6FC8Bj7cfkDkLU0F/JUdQ4BdkzpyRbrbayJhWfaf/mJRwm6eml4S8fubxHkGhKVAwVx5WyP5EtSqVUKaojLtKwGKLYLDgSxbczIJYXoMlOCQEL5gvXoLEOPGvRQ1WRAJO7d69B1ixahXGThiLimUiCgpjGP/mgxfo2K4N3r568rtF2So1cOPaJX5/qkNCOzLu1q5dW/Qh69gGm40JqAXFhkoyRmD3kdMwad9CsdX/y62lGPwix14Q0ItNVZNF3GBEdbDIChIQESIYrGSWUkItU5wsQ3gbSJkiRbzcBMRp82cImdhIyKOTcA3sZOyoZ89u2MbDjRlRWWMT91sP0L5Na3Tp1AkrlphDJCcLiJR0qdWH01S/YSM8evSYoIL3UEjBmo+EeqdJxgg4HDsFg7aqZa4klNI1YhxxmhananG6FpupOFXnzasRU4t2EtJsIPFLYbQiqpg1d8LxO7MQWoBXnj7Imj4N03nTx+9gWtT7LmIvDSQG06ZNtjDpGjugpAsPFB1pBGpXq4nuBDUUkpwGu1HjxihWRD0ptvtPnkFXYkHNs1iJGRNGa6Qmk4wR2Hv4GIw6tNVIJWvspJivLzEE4pQtbgJicxU3A00TKUicmBcRGiFoJBURcXs4GMFD4OIS/qQwfuIfqQhDKL1ZcBOQSOfOiQ5NHdMyRS2Hj68fsmfOwIIk3U1AqqetxLYaNmwYNpFrupsB318s8v6TH9p0NsKdC6citXIgr4UB3TjqEH/W3uTPWwA16Vo9LNBgZZIf1NG/OvpIMkbg8KnT6NBS5w5S+KMQm6M4ZQsROfckntGoG4FACBVGQIgiIHFi49+6NXzzl93sFVWQMAzCGPTurVaDEECS8nTcEJSB31B0Cf9S+52796P/gH7YQO4MM5Pw031s8sHrM4L8fX83SUbujDzks1YXabxwCS5ezkLWiWNwztUNjYjRpWmSZIzAESJhtm+hMwJKfWACg2fo0PAbgdj0RNZNIpOzSOYicIEE3IUQsRGLyuC4birr1gGEpf5r4xfrEi4k6TU/qjtJjHfpUvhYr18DIgspqvEQfQgeY2GMVBDuCzhyxBnPXntgyAATbjgx3758/P2I2JqRp31dBZg8Kj/EBBHTHj2wYYMNXTyaAS1/485dhrPqov+Q4Vi9dKHG3dySjBE4SiPQTmcE5Pk7ib6N2PTEjUDECsRGKzZcsfEmhoiiNoELJE7zQoT7R7iBYhMSrEt4BaTPiLaqnuJjuk0IAynmo0JcwsPjI56Qra1e7epIF8HXILu895++YA3Jc/LnL8AU3W46IyDnd7jn4FH07dNXchMw7aoZRiCIBEG9+w/EwX32+OztzTRozYrhJBkjcIJGoLUGGoFvgUF48vQJvD6T8CRFcmRJnwFZCBVcsmQJpI2DYF3O7159zcTJV2y+IlYg3XwnT05Y95C4lYjNXBgCYYysiXEU28lbbNQi3VUYMakMIYbU4MF/3WY+8Q/wm58fUhDcK0eOnIqV84txmHooQS6VigCuE8agbOypiMq8IAFEdocVrYVz50SBXIohiSozXlJ5ZvfB4+g3oDc20gj07KQZRkDodqPdHgzu1QNWGzdiCGlENUmSjBE4dOIUOrbWrOwg+0NHYLVjO15+9Eb+fCWRhiUo6VKlhm/QN+TMkw4923eAcdt2mvQ9hN8ExI1AuqmKdExhCMRpPC5XjCorEeOJzVx6khfjCrdUbKdt2YCxGFvcXBYSW0hmU3738QMOnj6DF0Qfvf/sEb74eOPrz2DkTpcJnRgA7k4+34IFIyqR5Zm/MJBinuLmIRVlgtXyjKVro7AGNmyxw7hxY7F123Z0ZdGXpsj3UKBiuTKE+E5LdNHbmjItyTySjBEQ1IMtm4fDHmuCHHNxx/Z9e6FfpyZq1ayNQqR2TE6Ux19hoaRu9ML5G5dx5KQzyuYtikljhiJPrmyaMO0/cxC+9f/+Cz+RCxHpo2KDFRut2KDVJWLzFz582U1VnOSF7z2mlNWo8QKR2STmFsVgnCdfsoXVBvxMnRa1qlVFtVJFSfSRjrcBf7x94QFnRxekTJUOI0cOQsPaEYik8q4rqtEScxa3Fp3EqQERE3ny/BWyZ8+MXNnJC6FGsbS2wUyCDdrRndmhpb4aewaCCTKXnJlYEhhzJWTohEnYQQgJx9OnCClRU4ke4ucRnRGIB71u3XMIbz59xrBeRsiRKWZ2Ie8vPpgwdS6y5S6AxbNGqxWbRy3LEputOG2LTVr8t1SEIWCBjdIGQWyge/aEZ+5IjYzoWx73iripCJeVNIgbQ7zA4aQTrLfvIGVjX7Qgtn7aVCn+UslPJtu7X7kGS9sdGESOhFb19RRTm9CJCKhLXURi/iKWok4jqdiMtKL19+Cf6Nm7Py6ed8bZc2cJYqg+Pt6NW/dgyuQx2G5nR8jxZmrTx827D2BsZATL1SvRRkm383svbxTIkxuTJk/B4kURaLhqm6HyHSUZI3CYMYEOSr4c5dX395Mn6XqYtWQZdthYo5RMRauX/3d8DQhg5WhyhBCaOWeWTMiVNT3xSuhtmbMYGbNlwizeCHg5U+d01NOX2KjFrUDcDqKK8NdLM27EiVy4jMQJXvwjde2If4vN25epeCLbR3bjF/3JG2gVrhhhAKRZO+LkLU7gUeTGPdJQTpyGGWNHoXPLvzeCr98CkEnk10c895AB2sPOF1C3RlU0qlZRcZ3JuqXEWoQbS8OrmRVfpHqfcDh6HD2ZxVO4UD4cJp9yWQIJqkNsbPdj6vRR2LF7K1o2Vo8RePPuPQy6GuEZGfnOuzijYoUKSk01jFDfxsQTenDlEk5xvyqkIXhCSccI0B3UIZHdQUFBQWhr0hNd6OsfRfITqbz96ImepG98RxwZwZkSHPQDtevVx7oVi5GDxuDxy9foxd9v3rAe5UsXV+oDS5CHxEYuTu/kH/5dfKXswMJvb2ISTgYjT2BVGA5R2Cb+LU7a4sQtTt5R5DtP532GjUIJktSbTxwX6bcvPT5g3tw5uHHjBjJlyYKWbdpiGsk/BPvTwTPOWLlyDQ7s3IpsmZXghhV66d49/MYk1iNgLeIzhqKs3jXouVNu59GpYzvkzZYThw8fRWWCCKoqttsPY/S4IdhitwVdVeS+EHN58dKDIIqGePbqGQ6z+reJnoJuwygLOnfeHfoN68Pefg/7jR3WQlVdyPt8kjECB2gEOieyEdi17yhs9+zCUW4kaWQyfy5du466ejVRsVIVdOBH/5Uk4mUq18AQsx6/23Xq3g+lS5aExbxp8r67xG0nNQjiVB5TFa6YodiwpTUHYnMUtwbhTpJn45euUGysAutIuIDiwDo6cPg4lq3ZgH07N0ViRvP0/gST7qa46H4ehcsWxrfPvvB68x6zzZdgzrSJ+MZ8fP127dDfrBeGDZCf7CbSSxBuLnFTEfMVaxQ3Ap3EqoHjTk7oQGOeJ19BXHB3QzFFgvTR9Lxlz1GMGj0Mm1ko2LWVajGBZ6/ewLRbT1y7eRW7Dx2EYTSHDkVfr48fyegNDBHw5QM/5ytIpUZ4dkXnIm2fZIzAMRqBtolsBIz6DUaVqlUwY9SwSO/j8vVraFCnLlrQXWXAzJvUhBZuTQjb3Nn+BMX2HjgO2w3WOHniiLLvMuk+J/zuUlcU4QBiShkV7FD9Rk9AOfqYp4yN/A72OtjDhCcvmy3b0b+3Kd4ya8iApPdliKC6fZutRHfjp0zDu/ce2EWycMEypZSIeYr5ChHB7TlzlOrmX3roKKv9Dbt2RSX+7ezdsUMl3J41m+zouZyD3Xv3olmd6kqr8fnbdzAw6IKPhDu3tduKdmrcW5aQpnXy+LF49vQ5SpQkrHsiS5IxAkdpBNT5ohR9L4F0BXU2MMDSZctRuXzka+3FK1fRomlTBAT4/+7WesdODOlB90GEvCCmfj9uHjsZ0Movw+2r6DySXHvZTTWOorGX7z6gg5EJli80pz+44W9VCLTNkQTvWrtsLS6Qia5erRqS33309pHcxLJlDXf/nKJLaDHTPXcSAz5vbsJqKyuyRkvDOQ+UXaK6nzvu6IR2LZujPF1+R+luLFYodsa7mMZfunojlixeAHsHBzRmIZ4y8pSw6l27GuLN4wc4RGDKxvVrKdNNjM+89fRGbR4K9evVg92ObWrtW5nOkowROJzIMQHPz5/Rs5sJ7LbbMSYaGY3TnRtPA5aNtzPpgVkkav8ZGIhihYshX/Y/qZafPn9Cw06dsXbFKjTVC9+k/nmRocOUpH8KXKNY/OyuV69jItMD9261RZG8+SKpb+jokVhnuRaXrt9C7eqVJb9zIiHRxw8f0JMVuUKu3byFtkY9cHDHVlbyKpgpJDuacAcJt5BwD4n5vnyZsAV3avhwXr3/AKezl1G7VlVUZGptQsjhw4clB6larN84sHsv8uXKofCwyy03wdx8NvbQ5968keI4PU9e8gZgYozn92/iyPFTaC5zmFB4MrE80Ir1QQ/u3sftOzeRPVvipocnGSPgSCPQXI1XNkVfeAjTfNrSZzhz9hw0rEfcexk5zs2gHX3a06ZN5Qe6INqunz19hoGsct29x541A+rNnVZ0LRrTPoIKU5JpJAKtcUBde7x9j0HDRsJ83hxUJyGNrGxlumifXqawsLTEhJEj8ZQ3r0Z8T1ny58cj1hMIcSS3bO8ho3Hm0G4J25RKIhvIlgf2QqXBFH/4+48fjIP4Ize5o6OTV9Tl2o07Ub1SBXQ3pEFLIDl05AiMDbuiZr0mjP1vR+G8eRQa2WLNeixbvAgO+xxQX8GbgMe7j+jezQz3H9yE/YF9NCJNFBpbkcbXb99DzaqVsGiJBSZPnKDIo2pvm2SMwAkagdaJaATEmzEbOBjpmXWyfumSSC/qzAV3tG3RFgsWLMGEMYOifYnL11jjGAumnI4y80Yn4emlgkRGnKpjiQPIqiqAEB1tDIx5IzPC4D69Imnx06dPMGJ1sPu1K2hDg3yTJB8er99g+/7D6NkxPMvIatN2nL1wCbs2WkqIYFQWKYObBt4GgmgEfGkE8sZgBFReuwodOBw6CsPOHdDV1Iz0jJuRJqX878J82QpssLKmS+kIKlUsI/csXr3/iK4GXfHo4T3sP3IMrRo1kPtZZRr+JJ5QuUqVULVKVYn3IG1q1ZnMlJmHeCbJGAFNqBh2JOn9fAZ9ju22Iy3jH3aiH8QUf8OTVd7ceSQVq1FFwM3qt22PVh06YOqwv/PelX25Wv2clERGZBaJW4AcInz//1kswVv+QdusWP7XE77f/GC+fAW2r7dG7iJFsZjxm9b1I25tfLi9kRn0albF7Cnj5RhNjiYyfM6SegZdRbEcSgtvsv/AQfTuZYbOPXrCxnot0iSXzxAsWr4Sq1auYGLWftSpIZ9b9Z3XJxjTJXibN0KHg4fQqkkjueepSsMtu+zR37Q7Ll2+xO8u8SqIk4wRSGx3kPgYwn6FYey8JTQAaWE+iVg7corT2XOYs8oah+1skS1jBjmfSsLNxC1A1AQIUTCw+o4+/sFjJ2L04AFood9EbiW5X7+NAYT6PbLHDiWKF5X7uTgbyvI5C2OW2BDdcU5YvgZfCcTn5eODEkzpTEEM/viQA3z3RszRH0D3nTX1KE++1tyFi7FmjSX2HzyABnpxB3S9fXxhzEKwR48fwoHEVPVqhMeLEkJu37+PuqwXWsE5Dx5GwMNEEp0RULPiX/PE35+Aa2aGRujdJW4Uw+t3H2HQ+KmYMHwwunfSHMArNatFse6UuAXIDrDQ0gp79h7HKQc7EoTEjXP0ggT3fcdMRJtmjTFlWPTuOsUWINNa9jYgCuNEkVsSkCCu6z55F0oWKICsRMWNL3FgppAhay4GDR6OZcsskDHD3zdp2bFnz5+PNWvX8kR/EE1q1451Wl98gmBsYsSMMRccP3MO+gmckBEcGkaOgcFwpOvq5etXEpKhxBCdEYgHrd979gKT/1uEqqXLYHA/lsYXiJypIob0/vwVm/bsw2Vikhi1bY0eHTQLATUe1CJfl6IITZotITZMsXEqKD+ITWNlswt3Hj1ksU8HNGMqXkxy9vxFzF+yErW5AcydNl49sYCog8nGBnh6TqhK4mD6nYXfPwfjVMnj4bQeKjBPwsKQQh3xk1je8f79+9HVuBsGMea23np1rF/DtJkzsJ78wgcPH0HDmjG7g3z8g2Bm2htnnR2x9+gBtIvHIHBsE15I4MNp06bhIRNDyhJePjFEZwTiSete3l/w36LlOM+0RQPD9ihOQ5AufTqEBYfAk77pO4/e4UeQH8YO7oVqZdSDmxJPS0nYbgUYm2AUE8FUunZUAWPbe/QENh1wQMFsudG5RVM0ZG522nQZEBr6E+5XL8F+/yF4eH7CMBaPdWgdjwi0IlMoX8RBQKS5qqHyVJ6XcvbKFdwj3s1gAp+l1oDKVBb1iC4AACAASURBVHnmHFObrfb70bebMcaMHIsFi82RNk3qaJtOYAaend1OHDtxEjUqRA9D4cl3bsZv7Oat69h74Cj0FcwiUmUdUZ8Vm7/IamzfoR3Wr1mrzq7l7ktnBORWlXINj5w4DVumq128cpH7WRaEEUCuHjejgT1MUV8ZsDLlpqE9Twn8HQEyJ+oCBPG9ivKSlcHbed2+4HoDP4jimCZlSh5ek+NV4Ce0adoA4wb2R1EVoQrkmqLIdBKwF4rwJMvVccyNPGhEw3haL8I02KQgq7fsxqi+3dGfLF2WlquQnoeqqDJ20mS6AvfixKlTqFLm7zTf54SwFhwSj14SC+gUsYBqVkl01VStXh3BJBF68OB+oswlyRiBxK4Yju3tCTiD9zwNisBWMl6d85LIWscZG43GhP9cuILEv2NACFX2r8Try1fcvfMEgYE/JcQehYrlRqkiylWlKjUHAR8hkFhFrYO44ehEKQ0Ihq4h/czQr08/iSGISs05esIEOOw/gJNE6awYxb3yRlQCswbh8dNHcHZzR83y6meEU2ZRE/+bh110YR0/egSVKyuBYqvMoDLPJBkjoAl1Aiq+C93jglhGVNoKEVW2SQmOWcBgl4twT1y8CAjYbZ0opYGNu/ZiUI9u6GxsjE0bNiB7lsy/+xk6ajSOsuDM8Ywjypb442N/QqDDfqZ94fH+FfYfO4oa5ZSDg1ZqwnE89OjFa+JdFYX5AsYHpk6JjyFi7TPJGAFNSBFN8LeX1AaUnpYVqA3QKhUIIyCMgZzFb1q1Nk5WVM0Hk6gnfar4SRmV1ceGHfYYbGqMzkT5tCUEe7ZM4anVJma9cd7VFeeIbFuqaGHJz+4+fooOnTsh6KsPnF3OoQITNjRJBO5YnmKl0JoFanZ225GGHNgJKTojkJDa1o0VuwakMBEJ6DdP0FcibjnitqOB6KKhJDx54uGBzz5fWZiVHKTERWb63MsULyZ3HYCXbwBu3HvGAryE8bNv2LITg/uawdjMDFttbZCW8Z7eAwbiHGNJLtzsRazn4dMX6MiUY++3Hjjp7Iw61Vl8qGEi4jbzVlhiwdTJcL94CTUSeI46I6BhH8Q/PR1pUFgDsXbU8l5E1pPIftLA6uG79x+iRes28Hz7+vdSi/BGdtfdHZnSxZ6bL30g+GcIPLy+MhMup1yFXerQ6VorG4wYPhD9hw6H9epVmDhlMg4dOIRrRO719PaGWa8+8P7wlqQ1x1inl/D+dnnXeNbVDU0bNyL66QEYGpCLIgFFZwQSUNm6oeLQgCCOEcibgjR+SsL7RuP9/UjdXfFIOOMf8EOk7iNzpj+wJfKsS7hTW7ZsianTpqMaN38BZZInfz40YI1FfFUEyzMvedoss1rPYsshmDd/MQJYI3KCef/zLZZi1NBhCPj2BY68AVQuV16erhKtzStSWLaiES5avCSOOuxBKt5qEkp0RkAOTd9//AQC6jk1r8kpUqRkZklR5MuZU44n1dMkkGBfz0lBGRoagtRpUiEnyWhiQn9Uz4iJ1EscPvNPX3yZ8hgq+QPJJhMMTKjZfmcaX7LkyZCKODbJFQA1+z0/KTeCCAqL4HA8yOoNtvj6LRAzJ4xQqHdnbpTNmjXDyElT0IG0mz++B5HwpASDq8WVJ9hRaAaqNbbZuQvTmRkUQiMQFBSA1GnTIX/+gjjt5IyCubUDlXcgg9o2qy3xhQWT2Vjgl1CiMwKxaPqEk6ukmOQGU8qysVw9yP8bAn8EIGuRYtCvVQ/d27SSRPXjS776BeAIieu3sgTe46M3sqZNjazZsiIo+IekGrKvsRFKFk7ANMf4Wqi0X5EeKiqGRX2AqBOgeH7xwQknF6J7XsVrTy98Ii1fFhZ8NaujxwKvZtCrqhrnqzxLcnO/hnPkw73/+C5TEukaocM8XarU0KtdE23btECenLnk6Sa8/kG4vETWk8h+igcZM3YMChYthQmjhyvU+1nqvCmJj9JnzsZCrLT48tkLg7kprSEirloQVeWczfX79+B0/LTEnZQ6bUr84AEoZbIwFrvR8KZIRYOUEj9DQvj7ZJIbiiCAE9XQP/nPKsvVePbgwe+RzPoNgn6D2uwjmD8T8IJsLKqcJf8tI5FY5JIhGwmFBCx8JjIAJqQsJrjhlPHjWOh2huM3S7ChdUYgGlUHME99456DLCZxQf3KZdGhXXOULl0a3xnFDwz0w73Hj3Hu6gN8YuWhcdtmaN/sD4uVut7c64+fcPCIE67cvYVaelVQl/7MLBkySK76j549haPbZdYcpEfTBnXQtaXi5Bnqmqda+5H+MUYYgSNnXGBNHoDkKTOwqrMGihTKhcDvgUgWlgxXrt6Eq6sLT6/6mD99MtLHA6n7YwYVl1rb4unTl6Q+LIvaVcoiJTeb7z9+4u0bDxw/fQ6/0qXE6iULmXMuh7tBmgIbj0Zg3LjxKEJ6zdF0jygi0puA5dr1qEcXkOcnT+LdV0PunAl7it536iSMOhuyViQgYvqsHE/G6uBfgRGbN3GKRPYRDQRSMouG3wOLbpAyZTIWmafl//L7EBaEhvonoSGAH9GoQWQv8Q9JIrL/Hf6TijVrw/HkCcJsJyzZy73nb8hxUQf1CGFylDUDCSU6IxBF0wJ3fui0OShXuRqGmnQhu1HMfwRPPD5i6YatKJA9MyYN6UMAKPkCaHG9XAvr9fj6MxkGGXVB7uxZkC6GEvlHz9/ixPlryJguFcw6NpP8EWi1FCPfKvO5Q1jxOf/JO1x+8BijBpvx1lMdGVngFVUePnmGdbvtce/uHSycNhm1qqkn8+MXT4r2pxxx5KQbqULLwriNPooU/Lvq1uerLy7ee4Q7rELVK1cSzSJoK2N8B1JIjHhMgT3leIZGMzURVBWDQz7FCtvWPP22btcJzVs2hZf3e6RPlwXjRo0i/HnCIduG8pTzjlDgwYRfl2zRdL/SB4cwFlyKA3xy4SunSy655B/xc94KuOvzf3lACkMI8ZIkwra/fkWc/H+JnwkoavaRjP/mbQJE/JXcDCS3A/F78d/iZ7+QIUNG1vTlSRQ3WC1Wlnt/8sbDR4+RNp4xmaTfqc4IRPmLHT5yEr6G/MQO6xV//S37kLQkNXN4M8gEbb4GBKIbr51N69bEJJHVoqLcfPAQs+aZYzHREMtHcTWJTzRqBnbQzzD0HjcNVUlYPW104sHRqrjs8McjoBUOtWmHjemzY+PaFciXJ26KwRU2BAxz2AcrcghUKKt6FaizmzPG/LcY1osWoz75BeIST18/nCMQXTGmJNaqEsuNQBoYVhMkRlzzUuT3D1m/MGbyVHz280UAYx/+gQEonDsX7HkTy59HBb5lRSaha4sFpJf9jyB4W1lL0s2IN6IEEJ0RkFHyxWs3MGXOImy1WoWihSMjfwoXUScyD6XOnBkbV61CAZk/DBe3C5hsvpiMVFYkyC6o9GsLYlDLwLQfDDt1QP+exr/7uUEuUnPzeUSEDECGNGmQnobIuHdvdIkAIrv/+BlWbtiBuZNGcdNM2Cus0ouN7sEICGnrIsXR/sIFFCrwh6t5w6bNcD3rxKCfuOIDZUqVYzbIfIiDopAJ/MN5+PQ5Dm7bhlQqFNt8Dw1G32HDeZJuhX7d/vwRepHE3mLZUrz2eANxWhVSomRJzOccBDjbK8KCbN25H/2MOqNQoRiwejS8DoJgHfhG/QYE/WDsKwg5M6RHnszyByi/+fnjjMt5tCQkd0Y13YrV+n1pQWdvye1cqEB+DBw+HBvWrEmQGeuMgIyaJ/EPOleOvJg4dMBfyt9ECrgBZDoSstXhKHoZtPvdRhR7DB4+BlX1amN43x5Kv7jTxDsZM2shTh2wR6F8f7KPtjscRC/DLqhKAu5cuXPClfR3GTJlwv0nT5A3azhe/oJVG+EnmLNmjOXVWB76DaWnGW8P/mIefTK6TG7RJ1uVKJ+yIsg3Ll10l+AuibCeDzOF+hBIbOWyRURnTY93Xp7o2LUbLHiLatokZujouCa/nTnmiyzX4cLBvciaJdPv5hZLlmASeSIyZ82G9HTPCRVXrlpdAlmclkFLIas32kKwy+3lYSBa15y0DkKkv4o02CQmriTmuXztOsYO6J2gweSkpMYfvIVVqFoDGehiPkH4i/wJQP+pMwIRX5DYyDt3MUZvsx7o2rXLX99VfZKSv3zzkSTw2ZA6WwG4nT6I1DJpgpOnzMC7T/6ws1mp9Dc5ZvxEBNNtabXSIlIfu/bbo0dXY2wjGmlV+r3HDB0C59POeO39EYUjUlXPuVzAkrUbsHXDKuSKMAxKTySRHvw8egxyEBTMvyFPkq7nIs1Cj1SBQSFhuHn7JkRR/cqVqzF27CgcZSCxXctWkrZd+g5Azuy5sXHZAqVXMGLcVGTNlRvzp46N1MdUYr4v4sZ9kllKrepFTwX4mLGBoRMnwdZyGatVo8naktZBrKCrUQ2uQ6UXGU8PfuZNVdyKMsUQw4qnYZNct0vXrMPEkUOZkeaKxg3Un3QSVWE6IxChEQktIX3rU8eMQH1mosjKjRuXoa/fDHkKlUZpYv8fI8nF6w/vUTjvH1/phs12sORJ8PzJg8hKl5Gi8p2pcH2GjUHr5k3Qp7tJpMd379uF7kY9ULBUaca1ksGDQaNGrQ1x+tBu4oyEn0I/MlNp6sJlGNavJ/QSAYlQ0fVG1/4ug5CVVpM0RAS4o5Cv1NKriS9BYbh/7wZEGZQ73UX1GzTAkg1WmDhwqKS7yXP+w6Mnb3Fo50alpuPx7h0GjxyPWQwy16kZOfV0ztwF+G/2dFSqXhPFihaDiD/WqVkJs2bN/D1WSEgoTPr2x8B+fdA6KrWlSH0VnAICIVVJshylFqV7SOs0cMb5LFo0a8r09P3MlPr7QKruBemMQIRGX3m8wuAJEzFnwhTUjUIzN3feXMyeNZupdyV5zU2FF88eY8ma1ZjAikSp2B89jlUs1DmybROykTdAUfHnKWrIxBm8hXRGl+aNIz2+c/c+9OxuhKHkLS5XuQpjElb4+PodTpx1R43yRSRt/ckgZTZyIgb16o42CmaGKDrX+Gp/gAThXcaOC+8+CvmKHo1AEDfee7euSX59iYQpdUkfOHflcswcHX5qX2hpifsPPGC3LvJNSt75Xie3sWnfwdhhsx7Va0QOCM+ZM5dI0LNRUJzwyUeQImUYWrftiHXWkf227QwM0bFTZwwmUU0kkdYIqIEsR9716NpppwaesoakEQv3qleojAMO9pJklPgUnRGI0O5Psk11MiKFXe8+6MzArFQ+kJSkVcsWCPiRDKfPnkbqZKloJKojA9Pmbt+999sfPJ1Y8U+ee8B+q014tpmC8ovBxm50Z5Riheb8WTMiPb15607ip/fEzHkLoFerJtbTZXLs2DEccruEjiyGEfLs+UuMmLEQC2aM58ejWSiJ8qriyOlTqNijJ4p9/vwXvk7tmjXx/rMPTjk5sVbDF+utNsDG2gqnXNzQkuiLQibOmY1Xb7xhb2sl75CR2n1kMdrAEeMwdsxwNK1PEhgZmT5tBhYsNMeOw7tg2KEL4Qj8Wb2dhoH6P/y6gjeiq6kpBjBW0b5508hzUDNZjjwLvHDrHjKmTYMqZUvJ01zXRoM0MIAHzE3rrOHr64vMSngWFFmKzgjIaGvstPkoUaYURvT+4465fO0aWrTtCquNNjDt1ELSejz9vgdJXejk4oqiucOzccaMG4fMWXJgLl0Gyoo1YQWcXdyxZ9e2SKmge+0PwcRYXAuZCkN3EJjB0rGbKbZu2oCsEexKu9hm2+6DcLBbx/xuxXBjlJ2vup97QvyUC61ao+/9u3+Rr+i3bolzzN0vXLa8hJbT87UH+g8bjWUL5yNL5vCNeOCkSciRNTcWTZug3NQYcTbtPwQVqlTD1CjptktXr8fEUUOQu1BOlCtbQRKEz5UvP1Yut0RZUd9AefPuIybNNYcFv4FC+f9kNklcQMIVJFxCCRgPWLfLHs/evMKC8WMZv0o4LBrllK97KtKhY+YcLJj/Hw+aD1C5YvQ0merSmM4IyGjS7fJVrN9zFJazJiJ71vCNJZhpmx+8PhGHJA8LFcOz9AODvksKOvLlzcdAWEo8e/EShkOHwoonxXrVYya3juulPXr0jOmJ42FtSZJ6mRcfGBCERw9fw/97CL74fUO+3BlRvlxplrWHF1CJE2hbppa2bKyP8Sxa01YRwflJTMNdevBA+BJkyFfc6Ko5e+E8vnh7IlvGrKhbqw6a1K31mzvX0/MjjEeMhPnMWWhQuZLSKli3bRdOnnDCni1WSCMT4Hz3+RsWcgMX6JQCP+orselLsorcymIRCuQOr2XYe5Kk5cdOYeuSecggmyIpQPFEUFhIApLliDjTVz8/FhxmjxeieUmiLIuukrOYSyfq1cCRU04wNu6K4SOHY+l8c/V2HqU3nRGIopCBE2ehQOECmDNS/sKr/uMmISPzqVfNUf4WIJ3G/EVLcY+n3F0slEoWYXTi+gJOEVvHcvMWbKJ/PG9OLa4T4ELPXryM8i2bIw9jHJIMGnFylkNmLl6MZ8TD38b2qVQgVfcinv6QMZPRx7Q7OrZoIsfI4U38CFew+dBR1K1WGXpRC9Yi6h+IZQzcvCl3n5rc8Kt/IK49fIwaZUogWzy7KzRZD/E1N//vP1G9amViVaXG7Vu342sYSb86IxBFvfeePMWslWsZ2DNDq9rVhYpifAG/eAoyX2mFo8QCP2izTi1YI+/plzabMhWDupvCpGXE6TGWT+D2vXuYZ7kRIwf1RWM5qlvj9WtSU+eOhsZowYCYJEtInJwFL28scuSMG3YePIRpdNdUKl1S5Vls23MAmx3oXltjgUKsmo1LBMjZ9MXLULF8OfRhPUck4Q0G1SIyjQ7whiNgpJOA+NPoeXz0ZJV0AaRNTWwfnahdAw14s3/ETMArvH0WL1JA7f1LO9QZgWhU++HTF+x3dMWTR7fRvEE9VCHEcR5WCKfgtfcnsUo8iS/04e0nHD1zDu98v2LuuGGR0kVVfVsfiEmzwf4IUvgFwqhDcxQibk36dJGxc94wm+nuvcc47XoZeo3qw7RNwqEOqrq+uJ7/QRdGWOEiSEeXywemy2ZkPCYT8VyiykcvLwaGXXHn2RsiqhqiYolwOkFV5QddgHaHTuI6ITw6NqoNfdaIyLqGZPt/w0riecssUYjpwhNGDEb6qMiTGnoL8CcESsoUyYkYqp3xI1XfsTY8v8x6EyaMHAYbm03o3ydKtpkaF6AzAjEo0y8oGNv27OcJcz+8Pd8TRbQYMqXNhDDC2r784k344NIwJIJlNwK3pYmoGFXjeyEmvD9sdh7C7Yf3ERLmj7L5c5JHIANCWTD1mLnwrkTRLFS4PBbNmUTCjOLqHFoz+iJ8NsQGSplkYIw8RLZMI9w8DHD+IhXicyKpvqFLokL1yhhI32lheeGcFVjdntNnYbFhHcrlyYvqJC0vyPqArKzg/BEUCC+v97j95AVuP3uNutWr8CAw4m8iEA29BYiK6/O37jBe8A1tG9Tn4Sb6267n5y/w/vIZ5UqVksCv6SRhNfDmgzeK5OfhYvx4WCxdGm+D64xAHKr1ZkaH64VLeOrxmoHhVJKAcSHiA1UlymhOcgzEtzx98x5uVy/AibDJmUmkEsiy8uxZ8qBJjdpoUKcWs2Hifw7xvcYY+xduFG6kHrXqYnJ5PXx895ZcCskkxDpVK5chd2w7NKunF6/Te06Xx0mmpZ5ydEZAaCqkIpfB9wDeVH76oibB4to1bY1mDFBHKxp6CxBz9WHMxYdGoAiTG6IzAn7EEFq0bj3SMUd9KnFsdEYgXj+zaDsPoMutYMnSqM3YwL59+4ikGz/8BjojkPDvVjeivBqQuQ38YsD3O3lkQ0N+MTsnOQNmCZvyGMI5+5LkRwJxzJOzSMPNEhtI2krChwjAOCFaGAv4yYyz956eEmKV7FoKQyLvZ6ap7QTF59iZ85iBZo4Lly5Cr5qIUapfdEZA/TrV9ahODUjxdkSQWFQRRzCOqXMItfclmxIaj3zCap+3rkON08ChE6fRuW0rHCZQYYcO7eNlfknACDiRXao5BFF28+bN40VJuk4TUQOiwEq4hUg2I8kSErUDgplLU0XMU8xXzFukhIr5ajvZj6bq+h+Y1427d1G/USMMMuuLlauWxQvRTRIwAuEE2TojkIT/IkSAVRDOiMpbQdIu6Cc1cWMV8xMGgAQtEC4UUROgyQYrCX8ySWVpAeRTNuzeA66EiflA91zmTH9nyam6Vp0RUFWDuucTRgNSADYxmnCxCCROTTIE4uQv8IEEj7A2ua4S5u3pRlFBA1OnT8eiBQuITOCBEsWUJ62KaQpabwTOnDmJFi3a6G4CKnxkWvOolJ5RTFi4WkSMII5CsgRZm3ABiUwgcWMRQmpA9OmTIEPrBkn6GrCy2YLhgwZikcUyTB4/Su0L1noj4Oh0Ei2b64yA2r8MTe1QkLUTp0niGhKuFpF5IwxCYsklMqAJA0B6SckNQBiAbt0Saza6cZOgBjzIFVJHTw9FCuaDu7u72leo9UbA2VkXE1D7V6HpHYrsG7HxCheM8L0LfKHEOHkT9VWSBioMkriRiJtJYhokTX9vuvkprYHq1auRyCgEdxkoVrfojIC6NarrL2E0IIKvbdqEZw0JEZuvMAYJkUIq/P5Tp/5x/4ixxY1EFwROmHf/D47S0cAAN67flNwEChcgLLkaRWcE1KhMXVcJrAFxExAnceEikooIGgsS96hInuqYmjA8YjxhBKQikE5nzw6/kehEp4F40oCdw370I+GV9fqN6N8zMv2sqkNqvRFwcnZCc12dgKrfgXY/LwKy4mQuuzmL03nv3uGZRKqc0MVNQ1Qub9365+QvtNW6dfjNIz6MjXa/Dd3s40EDrz29UZQghVPIcLfQfJ5aR9AZAbWqU9dZompAxArESV2apSOdjNQgiH+LOoPYUkuFf18Ee0UfUTd+0V9Cup0SVZm6wRXRgF9wKL76+iNF8l8IDftJDupUyJMlC/9fCa7ZaAb25a03a7ZsGDZiNNauJiSJGkXrjYAuMKzGryGpdCVO7ocOhZ/ghcsoOhGBXNlTvNj0Y2orXD3iRtGpU5LhA0gqr1pT1tF72EQ4Ht4L/4DvSJYyBfIWLoztmzehVuUKapliAKG/y1auiUrly0rI59OkUh+bm84IqOUV6TrRWA3IYxCim7xu49fYV6qJE6tZqxaeMmY0YOAYpMqQgfzTOWHWzQC5eXpXl0yeuxQ2q5fC2ekMqlSuqK5udcxiatOkBnf04ZMvLly7jwD/YKRMnholCudDrepFyTurnquqBi/976mJfH4R4BUi3D7C/SPcQ8JNJETcDpQoQAtmef97L28kJ+dBKvJOZyXCaDodYYtWfRqqTLZBwwZ48vgJug8YgF/kvOjcth2a1qmtSpd/PXucvMPtWjfHqdOn0LJFS7X1rbsJqE2VmtfR03fvsNZ2N+7ceUAy8BTw/eKHtKlS00/Jfa5wbnQ37IBWjerxZwkLy6x5mlJ+Rn7+QTjpfBY7Dx2Av08AChcqhq/ffRGKMNQkDnynFi1QqWQJ5QfQ8CcPHDqDwOBAmHRtzwOG+lwUibXsx89e4TQ5u01NOiNb1ixyT6M58cuciGmVOVduQo2nQNsuRthlrV7f/TmXc9Bvoo/tu/bCtJuR3HOLq6HOCMSlIS39/Y7Dp3DwzGmUKVgYzXlKaaBXGYJRSpz9P3p/woGjp7GfH3teMhetmz8bWdInYXKaeHqH7hcvY99RF/wMC0aZsoXQpkkLZM6QCUE/A3DnyWOccruAh4+eoFX9Bhg/uB9vXtq1SQrSmYNO51C/ajWULlooWi2ePOWGt17v0NOkq4SARttli91e9DUzwfnL11G/lvz4/Xp0B33z94MLv4lkYSmQJjVvgxnUS915/9kLIoo2Rp/uxlixjIiialJ2EjICpwkl3UJNatHebkJJvTjPcj28v/pjsEkHUk+WiXEx770+wdpuJ774BmCEaTfSCBbT3oUn8My3EMBu65YdmD5pKlOU68c4+n3SYB456QifL74Y3rcvbwoMSGuJePp8oZE7ji4tWyI/Obb/BVm9bhPGjBlNTyFJXKpWknvJ5SpWRFgYqV8fPJD7GUUbBoeEonvPPrhy6wYe3bqODFF4xxXtT9pe642Ao9NpYge1gqOTM5o31VdWD0nmuXW223DS7Srs1lqQju4POf2bt+8QyJOKYCsSkiZNWhQvHr7pz1q8Aldv34KD7QakT6ve00uSUazMQm7cuwubLdswrF8/VCxf7vdvfvC/gsNCGGb4jlzpI0P+TiJDVJD/dyxdPJunxNRJUS1JYk1LVllj2rTJuOR+gfSh8hsBQ9ak/GJcyGHHjnjVw6QpU2GxeBG8eJvPlTOHWsbSeiNw7PhJtG9HADkXVzRv1FAtStHWTh48fsT6qIFYuXIF6tep+XsZnp8+o0Xrdrh7/fLvn2XMkh0urudRvXI5eH3yRkuTHhg/dAjMDLtq6/ITZN7BP4LRb8QYNKxbG4P7sRgtQp69fImZyy3w0fcz3r99i8Z6ddGzU1c0rkceBIrftwAM461h5ND+qFWlSoLMVRMGeUPws5QpUiB/TvVlycTnulZa2WDsyCFwu3wZDWrWiM+hlOp77nxzzJ45A5dv32X6qXoyhLTfCByhEehII3Ca7iAG4f5lmTZnJh4+fYsDO4hkKSO3HjyW3JKKFCmKSeNGS36Tipkr9erVR97cuST/v2nXbuwgmfWhrVuQKaP6iSuSyntxc3XFzNkLsWu3HfLl+XMSE99fy1atULt+I5SnD/3EoX0ICPqOY8dOomHtcIN88NhxuF64gAWzZjEh6d+4cT338IRP4A9UK1WQCQmaHxOxsLTGpAlj4MbMsQYEbdM02c/vqZeZKVZZrkZ/U/JXqEG03ggccjiMzoaddHwC/Bh6D+iLanoNMYZBSFm5ef8BWjBeUq9+Y2yyXiX5VUqmpRye6AAAIABJREFUsWWTyWF+8Pgpevbtj8P2u1CoQAE1fFpJs4vJM2bTreMLS0EkLyPSosXjp06jdcsWuEi/bYvGTaBXXY9EaE6SIN7la9dgNnAoDu6yQ/myMcdqElpzHzy9kJpZYzmyxw/+UUhomKRyNlkydYUy409DFitWY9KMmQRqO4+6VdRz0lbnbN8yDbk+Ew0qVayMowfs1dK11huBwzQCnXRGAN+++qC9iSHGjZ2Azq2Jrikjl27eQpeOHfHxrcfvn1bQq43LF84jQ0R66CdfX5gOHYPl82ajfImiavm4klonfn5+0G9vjAH9zDCkd49ojcBZQps30Q+PTVWqXoO1Gd9w/8lTiNyrgIAA9Bw8FH1MTNC5QzuNUM/3nz8xcY45OrVqQ3eqevPaNWKBCk5i7TobjBg7Du4XL6CuAoFhBYdRqXm16tURRsN6m3E8dYjWGwH73Q4w7m74z98Evnh7o0s3E0yeMgVtoxSSXLx5A+3btkf58lXoxzYFo8MoXKo0GtWu9fsb8vH9BsM+/bFw7lzUqvQn2KmOjyyp9PH+/QfUb9IWtlvWQ7/eH92J9UlvAm5ubmjQoAH8GByuUrky0qZJTQz4e0gRoYTRE6egXIkyGDKkr0aoRRiBJ8+eoyxrGVKz0O1fF4uVvAlMncibwCXUrZaIZEWxvIgGzZrC+4MXbl2/gXTpVE8y0HojsGvPPvRg4cS/TjT/i+lpxoOGo32bjujdNfJN4MwFV7Rq1gLV9erAYuVi/GCWCrgtVaxQDgVy5pR8bq9evEM3+hq379yCUkWK/Ot7QbTrDwgMRPcho2DQoS36GBlEuQk4oRnRbG1tbRlrqYdNm22ZxbEEE2fNxpL/5kjaBhJXpu/wsTAx6AgDxrF0opwGvgcHw/PTJxTJn1+5DmJ5auHSFZg9by4unWfSRCX14P5Ih/seEoY0KVR3i81ashTWdEcePnAQdSPiTaooQuuNwP6DR9C1S8d/3giIj2D4zP+QPVtOzBs3PNI3cff5Cxj26I4nV64A6RmQZKAOWTNj/x57SQ64ECenC1hkuRZ7tlohuw4bP8a/qQVW6wkSFogFE4lWKiOOZ5xZyt8s0s/adTXGru0MtBNCQsh9xl3GTpsDy0VzUbZU0q0iVmVDkufZ+69eomW7dhgzaDAmjg5PdFCXLLRYgf/mz8fFC26oVrG8urrFrkPHsHPnTuywWYfMmTKp1K+z+2W00G+IJYsXY/yYyN+hMh1rvRE4cvg4OnZqpzMCfPuHjp/CghWWcNy/+68P7Qbxch48eYQ03JC++X5hjnFuNK1dDxn5/6JyYOjk6ShUqCimDR+gFQE8ZT52dTxz/Jwr5q5ci2N0CeWQMZaeDNgdP3aMBUOhklqMNOkzo6uxEdKn/BMMtdlhDw/iws8cNZiBeamDSB2z0p4+goX7iem0JYsVI1yJcu4nv6AgjB43EZvXrcUGwn0P7NVLbQow5yl74YIlcD/visoViSOlBjly2hn9epmiaMnScDtzkplhf+p3lOlepHznzZUTkyZOxOIlS5TpItIzWm8EduzYDVOmSjm6uDCw1UhlhWhzByGsKOzRfwgq0M0ze9I4uZdy4dptbNy9D/MmjEChvHnkfu5fbPj5mx/aGxrDrEcPDOtjJrcKPN59wEDGA2ZPGs+AY2W5n9O0hs9ffcQLpiGDfLc/QwhImDo56jeogQwZ5YMd+f79B6aZL0Gj+rWYwNBK6eV95/jDRo/D5g1WWG1lhRGDBindl+yDs+YtwNq11jjvchblypRUuc89R47B1MgIterW5U1gF4rkU73yWsItkD07Jk+ajEWLyKKnomi9ETh0mCmixHl3ZFZG84isDBV1otWPv3ztgWFTZqEJawAmjxwQ51rcrt7G2m0HMH1Eb1Qqo4ONiFNhbOB0wR3z123E7BGj0KR23Lnk3wO/Y/6S1ShctCAG9VFPbrc881R3m588ZJj2HoC9jBtJJUPWnLh0+Qoqlpb/23G+eBUpkv1C4zqRg+uKzvcbbwQDhg2H/ZbN2LrNjvnzPRXt4q/2M+cvxvJlS3GBN4GqPEypIjv2HkQvUkHq1a+L/fYOyJ9LPRW+fqw/KVmlBprW0sP2bZsJ3Kda6q3WG4HD++zRycgYjiziad7w364Yln6wj1++ostiPQryo+vYrhnznSsTvCyy++Gjtw9sttvhlMtFTCIbV4cmeqp87//csy7Xr2P2/GXo0KophvfvHa1rQ4IlQ1TKNWvXo3SpUhgxZAAZpzRDVQ9YQFioUCFkypRe7gn5MRbS2aAL3C5egvUaSxAoFXkLFESzpo2RNpEW9tXfHz1M+0qK87bs2one3VQzsjPmLYHFskW4eN4N1SsqHxjese8w+pt1R4MWTWG7YSMKKwFPHtOLITwYBgwfD7cLTnBikWJhFXGdtN4I7GQ2Rs/+/eHISszmzMrQSbgGApiiaGVjh10HDvPKnhJl+UFnz5IVqX6F4cHDh/j2zRdlihXH8EF9UE3NWRD/yju4xvqL+aut8PaLJzqxNqNO+Ur4wQyiEBZFPfH8gAsMLvoRpK+HgSHMWMOhKZhBPoS/HjJ0AqaOHoqqNeUviPr+M5gAZj1w5NARlKlMSIVAf3Tr1R8zJzE4q9phVKVP5stXX3ThQdCVqLk2W3eify/lDcGUGeZYbyvcQedQoZRy7qC1W+0wamB/tO/UGZs3b0b2jPIbWnkVsW33fvQxNYaTixv0edNQRbTeCGxltL3PoGE4d/EiGtfWFbtE/RievvbC/pMn8P6DJ/zpj01O/tOCeXKhZbPGWu2bVuWjV+ezQQx0HnV2wtU7t/Huwxt8I4dDaFhKFKtUFdXoTtArXx5VyqnmVlDnfEVfd5++w/xFq7FszjgULCS/j/oHAdK69+yJA3v3orF+E2QgSF7tuo0wbfK4RA90f2CdjGmvPnA+eRwbt23HAKY7KyNDRk/GocP74UL2rtLFFU+VXsfg/1BTE7Rs0wrb7XYhdzxVYZ92Pse0b32c5k2ghYpwOVpvBDav30BAr6HE/76M+tX/gKYp8wHontFpQFUNhNFHEobk0BCvT7TLefHWk1XCCzFv8hiUL1VU7iX7sqCwI7mWL167Cq8P75A1Y2a5n02Ihp+/fEUXEyO40ShvZ/2QqWHkWg555jB4zATstNuO83QvVymvGLTHNqIX9O/VEy2aNoMdffXZ1UgtGXXuzk6sS2lOljH+u2XTpvIsLcY2GmMEBA6+SB9LS2IKRTBGtmywRd8xI3DhojvqVdHMCj+V3pDuYZ0G1KwBEas4fdaFzGdVkTOH/Oien774oKl+U9x9eB9fP39BlkyaBzToxTkaE3Pf5dQxGoJdkswcRWTIqNHYs2cP3FxdULGM/EZgC90z/XgD6GzQVeICypJBvmwpReYm2/YcEYD1mzTGtj07YGbUTdluJM9pjBH4zswDbx9f5MueRQI9K6+ssbTCyHFj4Hr5IhrW0DzoV3nXoWun04CmayCU9Q9LV6zCK8Y7VsybxwOb6pAF8bHmd4zDGPc0gztz8nftc0C3rvLdCES9zIChw3D85Cm4ONMdxFoGeWTzLnsagB5o17E9bDdtjjcXkOxcXr3/iKYEhezQpjlWLluhUkhGY4yAWKCU/lAexUvbrFi+CuOmTIIroV8baiD0qyJr0bXVaeBf0MBJVleLqtl6teMvI83z82ems/bDOcYI9u7dgy4GcRsCYeR69OqNS1cuw9nRESUKF47zdew8cJR8xIbo1KUTtm35Ux0e54MqNgim58SwR288fXgL15mim16FAjSNMgLK6GXzpi3oN3wU09YuoEE1+ZmAlBlL94xOAzoNqKaBb0zpbG7YDX27G2Eo2bjiUz5/9YORsSnOOh7GPnt7dDU0jHU4YQSMGVC+f+sO+UlOoVAc2EQu5CFuw/TYzoZGsN24PsFvRhOnTMMyi8X4xKB4dhaPKStabwR27mXF8KBxBHxyQa2KpZTVg+45nQZ0GkgADQSwwOvSzduoU70qMqhwepV3qh4fPdF36HA4HXSAg4MDDGK5EYQwVtKle3e8un8Xp8gLkZ81EDHJI8KwNCRfRKHSJeFyxgmZSNKU0DJ92jQsWLgQX318kEUFvC+tNwIiCNNvxIQIEgjNSsVT10cRxD8cL5aKC4dZRgacMqXNgNQJ6I8NDQ3FTyI3MmIv+SclC4OSHPYNfZEC90f4JJOLmFQi5r2r67vR9ROuge/E3h84aix2rlsDe6a3GnSNnkI1hN95F2MTPLp3G2fOOKIIsbSiE1Fn065tW2TNk5+ou3aoGMHVndD6nm2+CHNnTMfzl89RvGj0c5VnTlpvBBYtoSIsrHHB9SyqlSsuz5q1os0v7kaOFy5jCz/alzevMRNDIA/+kjCChaTJggrEqu/VwxhVlMhlllcBb5gGeMjxBI4dcUbY1y/ELs+DoB8/EBT2A5VrlmdWggE5iisjdUrlgMDknUd8trt3/xEOHj4F54uXkSVbDiQnqFnGLBlQhlScdatXQF29auQEiN9T3ovnL3Hx0kW4uruQqD4UabPnROXyFZjtVoNoo6WQJo326jc+350ifQcy8cSkb28ctdsRo2tIZCiamJrhwd3rcORNoED+Qn8N8ejJE9SrUweFy1bAPv5tliyYT5FpqLXtTtKV9jM1heXS5RjUv4/SfWu9EbC0WosxU/8jS5Yr9NSE+qe0NtX0YFDwL2w/woDW/r0EnMoL486d/m/vOgCjLJroS+4uuTQSmhSlilgRfhEEAwiCgoCAglJENFRpIfTeO4h0BCIgTWnSIRC6dOlNlCaCEnog/XJ3uf/Nl4QQBMldAuRwV49c+ba9nZ2Z3Z2dQfn/SXByF9qg27Dn6EnMmT0HJy+Ho3vbVqj3XrkMqjmlmD1Hj6MbNY1ns/vh3bL+qPBmGRh0brgVGYHDvx3Hxs0h+PXiRbT/qg2a0ZWAM6Ylq0IxZ+58eLhakK/kG3jxpZe1wCo3aP54lFsWf53/C7l9fdGzSxu8+ggufIXzpuuM737EAl5OyvuML7L4eSJBxzi8eiPMOgOOnDiFt156Dd3aNUexlzPGo+W948S1Dy7RmiYXLzW5UcF4mlMYvW9+Rt9HW9Yux+KlP6HeR6kPi2UlUKdBA1w48zvWh6xHntypGfyho8dQrer7yJYrDxYzHvdrRZ6s0nnmyhW8wwBG/qVLY9H8+Q4PndMLgWnB36Fjz0HYvX0rb2Y+2UFxeBTuymimNhLEQObZc+ZCx4D6yPovttg/HziMyTPn4UPeGGxcx3GPjPe2e8uufZhJdxP1a1RFzYoPFjCnLlzA/oMncJ5O65o3rotnsmeMg6yMwPFhZYwaPwPHfv8VA7p3xvMF7h+c5ObtaMyaMx/rt25Br6DOqFg+4y4j/sUJHBAYSHfUz6HVl5+iUtl/3nY/fO4sduzYjZMUBp/Uqo6K/mUe1i27f6f7H5xjjOHc2bPB+ykXAgJOeGQM6tL1xc9rV2HhAjksThEEck+pSq3aiOAKOGTdulRCYMuWHWjQuAFepvuVOd/PRn4qZ086iTVlif/RgSEPtI8cdjzUpNMLgUmTp6DHkK+xe9tmFCta8EmPS7rr/zp4Brbt+QU/TBwLH89EnyPiMEr81VvoutfFlbdROVlzZs+hBe/+jVsJzbr2xbBenfHOmw/3aPmwBu47eAyDePdiYNcOeOPVf2qfVraFwZHuJAki3m/4BFhdDRjaoy09Gj6shif/+5Tg+VjHuABTvxmKvLkSI6v9W1q3aRt6DRqJiSMHwD+dni+lHrnZ2rJ3bxSnW4luDIwiFyT/Le06cARDx41Bh2ZN8X7Fig9rrt2/CzOR1yMZOhYcTa+XHkZ3OjHMHActNyIi8FmTpghduQzBZOjN6Otfkpm0XJNnAte4xx5CVyu5nkl0q75l+058QEWreNky3EpahHxJ0fjsBvoRZChVqhSsVgsOHjzkcOlOLwQm0ve3xG2VwNBliqfdGZbDiD3CjH9euIjaTVtj4vBBKF/qjTs1bdmzn7GBm+PKNfpxpxDw4fnAiBHf8Fp8be2ZaT8uwobt2zBv7Fgtpq2jyUrriKbtuqJk6RIIvI+v/N179mIGNeNatT9CraqJwdQlXb9+G192HoQeQa1oplvU0eofS749XD01C+yC7yePQakSssWWmOYsXMTIX7/CGhtPhugKHXFs8OmneOOVREE4cMRonD59DnOmT0o8OE5HGsCgNH+HXULwyKF3ShHzxHXr1+PPq1fhwnEQdpk3Vy7U+iAxDOWcn5ZgLrcwltBNiq93+iJTpaPpdmfdf+gULofdQLX3S2nKS2ZJYQzuU69hI+zashHzFyxCI7qbkDGoWb8+wk6dZZCqUOSkF94V6zfz1vHHKPLSS9oWUJH8D7YYehJ9e4O3vq2kliOH/8NCYBy9OHYMbIet9B30Dv1rO3P6euK39M2+HwvmzsBdAakgXgnbkSnXbvQ5ChV6HjdvhKNhw/qoViHRe2C0KQ61Pm+G9rS7rlMjMVykI2lVSCjGTA7G2kVz4emZOvqRBKxpGtCMTrFmo3iZcvStsg3ehhTdse/4KYiKisTY3t0dqfqx5WnYJACl3vJHJ0ZQS05yW/1/rxfHb3SHkK3wC4iP4+Gshx6zaPtdk47SJF2+cgP1m7fGyKH9UOZ1x5WNi9x/b9t/KIZ0bIvXaV6YnC7xctNb1Or+YtSt5FSMgUiO7NqlCQSJqxvAUIrlS5dFm4CMi6T1qIE/e/5vuBvc8NyzOR91VXaXH3btOuqR6f+y/WcsWboUtT/8EFXr1kcMb0Rv3rIFG/l9PZqUFixcGKsZt6TQc8/aXcejzlDzo3qMD34OBw/s55mOY2s5p18JaG4jOnfEdt4YLlcy/dshj3rQHlS+yWRGXQYxf79cWQQ2Sz3Jg+cvREvuR46b9R2qV3yPFjrxeKlIIbjdpZEO/3oCLvx9Cd+OHeFwF1p16UHm74Oxg3r/o4yD3HMs718OhV4tjjO//47pM2agSdJKRB5eyqv2Y8ZNQMiyJciSFFPX4YY8ooynyWAbNWuN5fO+p+VHyp5uDPEsyb1VGy1zFq9chwQurz1pilsk/7OpLEVbB/VA/sL50TOwjcMtnL14KXYfPI4pw/rCVUxuk9KV8EiUK+ePvPkLYuzwITCbTcibNw/y3WWrHjxvIUK37sW8ySNoMeT4ii+tjb9Js2QxRfZO2pZMaz5neu4SL1pVq1UHJ3hLeNHSZVi0MgRXzp5Cy7bt0LL5Fyj5Zln6ApqJwvkzPqh9RuA0ePQYzAiejtVrVuM1WpI5kpxeCIwfNwlBnQKxedduVCrjvK6kL/59EQ1atmPc1G9RNF9qggueNQctm6bcrtT5ZuHluJ1487UUjTR0y3aMCZ6LhdPH0buj/f7L4xh/oEmX7tr+aNX7rKi+p3vegC+aoPfg4Rg5qB8COwZhzMiU+KZ/0FKoSbuOGDt0INvleDAOR4g4rXnm/7iQq6o5WLeEMZjv2lKR2Avl/N/G77+doSuDd3juQmuhfPnRt09fFHo+Zfk/LXg2du07gO+nT3D4GkH73v1pcZUTPTq1S9Xsm7E2VHj7LVy6cA5VqtZEROQNBHVog2pVEreDJO3YdxDDxkzBjIkjkSeDolT9G3bTGbp156FDGN2zOw/9H3wjNZqR07zuWTmmdUwyw3PhkVGoWLkqTpw6iefyPodb3JKLjLiFiu9Vwcply+D1kDObJ9mH4AU/oBvDbM6dOxc133/PoaY4vRAYQ99BXToHYRO9iL5bJn3BFRxCMIMy/XH+LFq0CqLp2hJk9Uptlz6DrjGaNw9AUFAQXqapoi+tcD6oVg1ZvLzu1L7v8DF0Gkqt4OvBKFrgn/bND2vm5evXGZayL8YOG4ICz6S28jEznmsJ+mX69fhxGLz8YI6+hWKl32I0p+V4Nili0m26A6jHcIsdvvySFkWZM9bzmPETsZemn/MZg8Jw1/60WIxUoBZ+/uxZVCYziIyOpMZfEAP79Uf+u+zAV69ej1FTpmPd6kXwvCdS28Pwld/FHLNu4y9Qr+oHaPx5as+Pf1+PRaUKb9NF8x8oy5uojP2Dr9q0YBzeGneKPvPHBQT26oeRQwag2PMF01Jlup65cCkMvzBOwtulSiPvfYTAn7QK691/GLd68mHYoF48K0lXdRmSed6KFVhOL6Cu3N+XdZa8zDyc5kfo+I8YU9jkzmPSb3IgLo7wDhw9geOHD6RqQwnSePGXimrejSX/3Sl5DZf8tfZZVnZ8sA3nabnHFNtk24FDqMID66GM29yNxhyOJKcXAiNGjkTPgYOwh0LgreIpB32OgPEk80TcjkS1hs3Q5qsANK6Vov1Jm6ZMmYq2bVtjNwPnlOFFlfullWvWYNqClVj83SR4OnC5SGykG7Rog0af1MXHH6Q+VzhIXyoleU+hZr36qPVRLWzdvAU/zPgOa0JCUJ3CSNLJP//AFx26YDoDX5fgxMmM6bvgmfiJjHzJj99Tc01x9Rt28ybK0tba080di5cv5dm7FQY3IwrxxqjOJWWfddzYycy/Cls3hvB7+y1dhGG0bM87BwWfR1DnzqkgOnP+Kt5m8PVCRQtg6/oNGtPxvGfLZ/+RE7wYOZ6Xg4aiYO4nv8ceFnaV2xAb8RoPz8uUfUPjgU86jZs9G4P79OFBWXQip0/ySpn4NumLJM6d7LBS/npxy8vIV3IW+S6GZUTGxGr9uvdIW0xr5ZlkuSefrZTcrqSXqTO/Q8M6D3dYlxFYXSft5qRS2LVLV4wanbIyt6dspxcCw4YOQX9abuxheMmS6Tiwswe0R/GsuGao07g5Xn7lBYzq2ytVFWMnTkWnoEDs4IU4/wcIgaAe3RHPS2ZTvnGMEKTCz77qgNw5c2LMYE6iu1Ll2rWx6+edOM7LMs/ny4Ojv/6GUqXeRLPWrTHl69Hak0uWr8Z87nf/xEPtzGIKeO84reR+78DBQ7B5Uwh8s6QERDnHw1p/boFd/vM8jNmNyOpnRFwsMGzIKHwV0OJOMY2af8Vb0x7cjhnrMAn0GtAftzlxJ0+YmKqMPy5eR3Fat71YrCj2bfv5vuX/sGQFZs5bimVzp9BCLGUV6HBjntKMtnvV9of0M9lEVlZqwtTlszB1eYnLCTm78eYKQgSEfCd/6USFEeRscOf3oibEUQBI5DV3ulTxoAWfPTFR0jMMt3huk5XBa3r06IHh9CPkSHJ6IdCndx+MnzEdO2n3/TrNuJw5zeetv9GTpmHj2pXIkdXvTlfOXviLy9WjqFH5XXh5pLbakYcukxA+D+yMjs2bonoFf4chWLNhB0aOnYRl86che1bfO+Ws2byNMYtj8Gn1xBWKTISVG7fQgsaAajwsltQqsCs8vb25ndTf4fofdcbwWxGoWbM6BnLlWIVYJicTLz/MnrcAh48fRTzdYiTexXBHPa7IKldI7F9kZDTep/VI527dUa+64xfzZi9cih+XL8OK72ekOtw1xSdgwKBRKMQD/5Zf1r8vFH1GfkO/Nr9j4awpDFifCfZeHvWAqfIfikA4nceJB9H/tBCQfduBtI/fu3MHStGPjTOnKJp6VqlWEy1oDtrMDje7Tbv1gik+DvPHfZPu7jdq0QGFCxXAkF6d0lzWoWMnUC8gAPO5DC6Tycdgxpx5vBMwm4fDy6jV/zMy1oNiWkycPh3TZ87Bz4xYlZWuJBxNcbRECujYCTUqVaL9eWpHZrweINdA7pv+vHQJ3YeNRqemX6L0G8677ekobirf/RG4IwR69sLwYSn3TuzBy+lXAgP798fIyVOxiza9JV5Oezg4e0B6nM8uWb4cvcaMx6Lgqdxbf3h/Tp4Lw7DJk9Ct9RcoViT9e/EnuNXTtkMf9OzVEVUrPXxVEcPboPUDWiH7s3kxc8zwR3PrNAMHwGSOR7ue3bitVRhd2vKGcxo06j8v/k0h1xTdGXqwHt03pDf9tDYEg0eNwUreucifBttzucTUvGsXXl7KiVHde6S3epX/KUIgnLsA2UgXLVu0xrQpExzqmdMLgRYtWiJ0x8/YHLqREztz3eZzaESYaVnoJszhIW8dho5r/HF16O5zQ9XK/cfF67Zh48796NO+KQrmzbiDwmXc3x8wYhT6D+iHj6pWfuD+5uHjJzGeMZ6z8wZzb/rgyZrFOfap481WDBv3LV7m1ssndaqnste/d8xWrt2A8ZNnoWq1SujMC2ZiXZIRacLU77B06SpMGjdSO1h9UIqONeHrqTNxmrbro/r1oKO5RFcGKikEBAFxyfHim6VQ9rXXsZjxhh1JTi0EZOn+JU0nd+3Zh410/VqA2ujTkjZu343effvDpE/AhzWqo0LpMtDxIEpHxz0bDxzAKjq/evaZ59CfNvuli2X8Wch2Rk3qNXAwYiNi0aZ9WxQrnOfOge/Zazcw68fluHH+D3xGU8cOzb90Otgjo2IwcMxI7Nt7GIFUJAoVyg8v3h0QKylzbAwv3l3F/OVL8PuxY+jCFUDjRvYFLE8LIDNphz+Lro3ffutN1Od5Q4GChWmh4gEzBfxftLY6duY0pv+4ACVfKY6BXTrC6xEHL09Lm9UzmQsBE823K9SsjewGPZbRvNzdgTsNTi4EbGjSsinPAw5q4eAKPPvkPftlJIkIo5rH7aEta1cjgUbYetotmMikDPRv/06VaviCLpy9PR+dr/vwm7cxKXgOjh7chQgeqsaaaC7HDubNkws58xWi2Wob+t133tVXtDkGwdPn4BeuJM//fQ0mmxm3o8zwsACvvlYYJd8ug4BGDZDjEXpHPci7F+PGj6fLijPQ++WCHw/5TLysdv3MSbycvwCq16+LJvTVpJJC4EEI9Bw1GnPpQ23rls0owvst9ianFgLS2Vbt2mBN6HZs2RiKF/I/uQAP9gLvbM/HxDCYDG/WigFddvqef9pSGG9s//X3BfZOB7+sOVH0hecfaxf/ovuCbTt30zQ1Dm4e7ijB2+DFijzeNjyn/8h2AAAOQ0lEQVTWDqvKMgyBifPnILBJC+zduwelHfAk7PRCoEefXli4YgPPBEJQKM/D3QJnGPKqIIWAQkAhkAkQmLdqJT5nHIRNmzbh3XdTTJ/T2jSnFwK9BwzQLtBs2xRKdwlP13ZQWgdRPacQUAj8dxHYRI+nVcj8Q0ND8R7jHtibnF4IdKMvlRUhG7Bx3Vrky5XV3v6r5xUCCgGFgFMjsHnzZvq8qswYCBtQpUoVu/vi9EKgd78BWL5uM0JDVtE7o+OXeOxGTmVQCCgEFAKZAIHN3AaqTOa/adNGbgdVtrtFTi8E+vUdgoW8fLMhZA3yP/P0HVjaPaIqg0JAIfCfQmDTlq3cDqpEZ35rUSPJtYs9ADi9EOjSrR/W/bwVoQwcnTebWgnYM/jqWYWAQsD5Edh76Bj8GQ9jwpiv0aZ1K7s75PRCoF27LtjB+JrrVq9Abr9/+oKxGxGVQSGgEFAIOBECR06eQmn/8hjRrw86BrW3u+VOLwTaM2j4pr2/YANXAupMwO7xVxkUAgoBJ0fgyMnfUMa/Aob07Y3OHe0PLOP0QqBV+07Y9ctBhK5ZiTw5UnzEO/m4quYrBBQCCoE0IXDoxG94iy7dR9CFTKfAwDTlufshpxcCLdt2xP4jxxHC7aBcfvbH1rUbMZVBIaAQUAhkIgQOnDiJMgyPOoFR/Vq3+o+dCYgDuaZ0obqD8XU30r9OgZzKOigT0aZqikJAIfAYENixbz/KMzLelOAZaM3AUvYmp14JSISrhp8H4OipM9wOWoV8OZQQsJcA1PMKAYWAcyNw9Lcz8C9fAT26dkXvbh3t7oxzCwEuBT5t3Bgnz17QhIA6GLZ7/FUGhYBCwMkROHU+DOUrvY8uHb5C16C2dvfGqYWAhfH46n5WH+fOXcV6xuXNq24M200AKoNCQCHg3AicuXgJFSu/h5ZNv0C/Ht3s7oxTCwHGWEHDJlwJ/H4e69esRh51JmA3AagMCgGFgHMjEHbjOqpVr4GiRV7Egrmz7Y5+59RCwEbv7w2bfIZzZy9h7eqVyJFVmYg6Nzmr1isEFAL2InAjIgI1atcCXI3Yum41jIwyZk9yaiFgTbCiXoO6CLscgTWrViC7r489fVfPKgQUAgoBp0fg2q3bqM7wpL5Zn0HIskUw6Fzt6pNTCwGL1YKatWoi/LZJEwJqJWDX2KuHFQIKgacAgdvRsahV52MYPDwpBBb/t4RAghwM1/8E165HYPXKFfDzUZfFngKaVl1QCCgE7EDgViSFQK06yJk3LxbPmwVXCQRuR3LqlYD08/OmTXD2jzCsZYg1P28PO7quHlUIKAQUAs6PQESUGbVrf4zc+XLjh++DYacMgFMLgQSbDZ80+gRXrkRhDQ+GfT3dALlBZt+WmPNTgeqBQkAh8J9FICLWgg9r10WBwvkxZ+pEu3FwaiEAWgd90bYFrl2OxKv/K4kfvh0PG4WAC4UA5QNc7BWJhC85i0tSZhsLkvcuXGPJe1apJfnOVacTKQqbjl/zPeKtsIkA8vSEi17Plxt0Ohd4eLizXFfu1elh0Ou0Nl69cg05cmSHbxZvRMeYcP1WOHx9vWCOjUWcyQJPby+4G93g4UbBpuV2gY5l5vD1gxfLvxEejqjYGDyXOw/M8XEwmc24fP0KXHgolDdnLkRGRCE6LhZ5cz+jtdXKrbOs3llgZdl6gwHuLNfD3ajJSy8fb5hMJlit7Bz7GW+LZZXsN6xIsEk/wTx6eLu7w2yxgl+zq2YNLJcEd1jMVnhzP9LmQqsEGzFg/zw9jbhx8xrC2U4fbx+4eXrAg/WH34yAGwcozhQLXx8jCAeM7GdcfEJiu9xdWQdrZh1uxE4HC9x1gqMRFuIH1qXjX3eWL212gR4JbJP8BPbRmhAPv6y+HCsXREdGgAXA0+hDLNn2BDNMcRZ4eRlgdHeD1WxAxA0TjG7EgTD7cDsxLjpSwyae9VrMFrYjAUZtPEW7gJbfhb95exlZB9Fz84TFJR56NwM8+d7IvxaOhSfxcJEsLu6wxpthibUSM2lnAvvtzXZaYeFL56qHmzvzxJnZL1dinwB3b2LKoTBrmNhIN6Q/2kML6QkJanSXhqkuz6fluQcV5eLqqtG8q8wFvpfKXTh2etafwP/Mpni2xZU/kab5m4F9l2fj2V8tH/PoSbPafGHrpe0yKW3so4yhVi7/l6+FvuR5rX8sTy+/y76GzDO+zBYzy2K9lgTSikn7zY316dgWyWMl5tK2pCLhynrFhFz7zH90/E0oWupIxuRefO6PlTaI6UQyDYOVjkc4VVCucnWUKvE6YwqMsLuk+wuBM+Ph/0IQXltrw7QP/llmSCt/nOq6Ex2K2F1fhmfYw1gC4bejEBkVgXnTp8s0ucOo7a1MJl4yhZjNCYnE6qbXJnVcrEljDq7CxMno4uJMiCWTtXJiu+oM8DAYNUbr4eXBvxaNsOWzmXkT+IyRDDSBDMVsNkFHZmfhRBGCFsaeYLPwlUyxrmTocdBzIri7eSCGdbiSk7mK2RefMZPxCXEL44u3kPmwLFfhunzJxLCybTJJ4+Pj2eY4Ci8SvXBatsjE78gb+Ts5XuL848QiM2S7XPUGTUBp7SVzMjBfPN/LBLSyLouFbRTGxXZLm+VQXvBw9/Ri+1y19ovwjaEQs7E8N6Mnn2d72UY3tkswMJnitAnrzslrY/44Mj75nMCyRegIx9bp3eFBpqungBL8LOZ4li04sXA2OI4CU+qRyZxAQWSOi2N57hrjkM4J84mJidEmfhZvX/bPiCgydguf9fEm8xUhxfbFslxLTDQZsJ44Jgo2WGPuIpnk5WQi809JvhwLjqX5Jr9iu7XEbUixyLBG35P/3rz2UmTmfN7DSGXFRvxMVAQkaQIiAVn8fDWauHnjBmmGY0bazOJLvCgwZHgtnGBCoxbShIyxG3+3yQ8cW58sWTjGoiC5UhHwgI+XN5m8G5UanaY8RUSGw9vHC6aYOIRdv8r5pEe2bNmobHC+sa6YiEi4kYZF2BhIn0YqUSbWJ8MitO3OcqzU1qRsEbYuLvyMOM5vtkEEiIGChy+DRu8JVMI8SPssl3zFle0wGo1a+SbSmw9pm1k0uhR6Mhi8OF84P2VuaYKP9M66dJyzbqRNma86zjNR5WJioync4+HF8rw5dwyk20jOcVE0LMIHOBfiqUy6s41ubI8wEuoAYCUsn4olv9clCTIRa1Lpreg4DB89Gvmy5UDb9q1R1t8fRQoXSjPx/FMIJAmAXSyi5QOEAHAG4/1fwKJPT2NnZpAEae6u4w8KjxBWmpzkcww1EgsZimg1HiQm8ixQkU3U2JJYhJnMTxioR5IQMGlCQA8bCc3MSSRaHUlJY1oaI+VneYZ6EAmIDIwMzZWDnygEqAXxs1W0QhEo1GyF+UkJwk0NfEYEkCu5pJlMTgQXRdkdIRBLAhZNX0ehlbigsWlCwEyNV0/GJvmFQIXZu7FcERpCcKIRyzNWMm4RAqK1WdgvmfBGL08SKfV1tsdFJww4lvkpBKgV26RPzKPnRBfijmXbhWGItmxjHTHRSQJNZpSmEZLAKQS8vLyg5ySxcGUiQsDKySEap3CSODIBWZXJfzb238zVkNHooU1qTQiwV7IKEmbjlyUbGYIRt6NusxwTsmTx0SatCN9ojp1o/d6enNjSN/Lz6JhIJLAOPcsSgcgmaoJLNHYXkMFYXFlGdgo4d4RfuU7hwZUGGYVP1pzE2AWR4Ve50oqB3jO7tnKLTyDe8RRIHox4Z4rkmEs/OXWTVE4XIZg7GnIiZclPmgYr7/mPvJc+PWyHM2mBqu2GShIBKgJcxkB+EzqUQkUYi4JBIiAWZHJxMZo2LSsSEzV7g8EN0dExFN4cNw+jprzEEh8pS1sByHgQrHihexkx4qkpCPwsGnoUy3Mn5l6eZH7E7XZMlCxd2A9RTkTT18HPN3ti3VRo9ATjNhm41YXMlHQpzwmNx7NMUSg4WGw8aY50YybtGchURRjEa+MXTRohtPxd+it/Pcj8w2/dpFCI4nOygnMjHdv4vQ98PAxclXGsWabQgMxhG2lMlBXBJY5tv379GsfJCk/2W2gqlnMonoxbZFWClJ89G+k2GjbWL8tHDx8frv6FMesQHRVJ4uNLxpkCURu8iBtJo5o8QkkD5EKmrn0lgtSdL5aXQWnSzNloG9AkzaU9YDsoBK1cqgMPFAJSfqIg+LXP/VcLaW6BelAhoBB4ahC4n7KU3Lnk7ZZ7BZqwwbsFnayvRJjJajNxqcjVtigUIthkq0hWz/zOSkGhbQXxe1Gg5K8oKLJNKKt3UWpc+Lxsc+qpsBhk64jPyAo/cWc3cYtKFtLyj9QXR63cRuYtz4piZub2oygy0nbJq6cCIEqRCA1ZZespNEVay7OycpYVuGiDoihI2aKk3NmfFkEsX3JFIasRTViLgGMZFhEqmlIgNQmK90taK+78IE8nH4FKadruA9tRIF9+ZPNN+8XZdAgB1hjSCi5DXsHpnR2QCXaGnpqJpDqiEFAIKAQeFwIPEQKn8cqQFxAke0NoyYXBNKQ+IkjLiuFxdUXVoxBQCCgEFAL2IvCvQmA63sa403IAnLj1E4Rx92j9/72zAXsBVs8rBBQCCoHMjEDat4O0A+NF+FQTCildCmnlgupYCxvNiOT98jrqjCAzD7hqm0JAIaAQuBuBDBUCClqFgEJAIaAQcC4E0i4E5BBYMxi6+1xAbQc513Cr1ioEFAIKgdQIpFEIPIjZq4NhRVAKAYWAQsCZEXiw2whN85cbuInpvhfHlImoM4+9artCQCGgEEiPAzl1WUzRj0JAIaAQcHYEHHQgp84CnH3gVfsVAgoBhYAg4JAQUKagingUAgoBhcDTgYBDQuDp6LrqhUJAIaAQUAj8H7+y5JpVjulsAAAAAElFTkSuQmCC">
          <a:extLst>
            <a:ext uri="{FF2B5EF4-FFF2-40B4-BE49-F238E27FC236}">
              <a16:creationId xmlns:a16="http://schemas.microsoft.com/office/drawing/2014/main" id="{C8543ECB-930A-DE7E-196C-C997E3271C17}"/>
            </a:ext>
          </a:extLst>
        </xdr:cNvPr>
        <xdr:cNvSpPr>
          <a:spLocks noChangeAspect="1" noChangeArrowheads="1"/>
        </xdr:cNvSpPr>
      </xdr:nvSpPr>
      <xdr:spPr bwMode="auto">
        <a:xfrm>
          <a:off x="4787900" y="2984500"/>
          <a:ext cx="136525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742950</xdr:colOff>
      <xdr:row>17</xdr:row>
      <xdr:rowOff>0</xdr:rowOff>
    </xdr:from>
    <xdr:to>
      <xdr:col>7</xdr:col>
      <xdr:colOff>215900</xdr:colOff>
      <xdr:row>26</xdr:row>
      <xdr:rowOff>82550</xdr:rowOff>
    </xdr:to>
    <xdr:sp macro="" textlink="">
      <xdr:nvSpPr>
        <xdr:cNvPr id="3215" name="AutoShape 5" descr="data:image/png;base64,iVBORw0KGgoAAAANSUhEUgAAAY0AAAF5CAYAAABjpHbeAAAgAElEQVR4XuxdBXgU1xY+uLsVSqFAkdIW2tJSeaXUcGlxd4fgkuBOEjy4FgkhuHuVClWgQAUo0qLFnUASwjvnbu5mMmyys7szuzObM+/jhZKRe/8r/z2e6jFewBcjwAgwAowAI6ABgVRMGhpQ4lsYAUaAEWAEBAJMGjwRGAFGgBFgBDQjwKShGSq+kRFgBBgBRoBJg+cAI8AIMAKMgGYEmDQ0Q8U3MgKMACPACDBp8BxgBBgBRoAR0IwAk4ZmqPhGRoARYAQYASYNngOMACPACDACmhFg0tAMFd/ICDACjAAjwKTBc4ARYAQYAUZAMwJMGpqh4hsZAUaAEWAEmDR4DjACjAAjwAhoRoBJQzNUfCMjwAgwAowAkwbPAUaAEWAEGAHNCDBpaIaKb2QEGAFGgBFg0uA5wAgwAowAI6AZASYNzVAlfyPVskqVKhVwTSudAOXXMAKMgNcRoD3M2cWk4Qwhjb+XpKHxdr6NEWAEGAFLIsCk4eGwKSULYul79+7B0b/+QokDIHVq56zt4ef5cUaAEWAE3EZAHnbzFygATz/9tHiPM2mDScNtuG0PStIgoK9evQpTJk2Ghw8eQI4cOSAuLs7Dt/PjjAAjwAgYgwAdbNOmTQNXrl6BdGnTwbjgCZA5c2axpyVHHEwaHo6HBPjGjRswbswYKF2mDDRp0hRSsZThIbL8OCPACBiKAJIG7VN///03rF4ZCUFDBkOu3LmdfpJJwylET96gVkldu3oNJowbB6VKl4Iu3bq58UZ+hBFgBBgB3yBwAkkjfNly6NOvL5OGEUOg9JIiEe7O7dsoYYyFZ4oUhR49eyTyoHKmGzSifSnpnc7E6JSEhZF9ZZyNRNd375bjevzYcYgID4c+/ftBrly5nDaIJQ2nEDmWNARh3LkDE8aOhUJPF4aAXr2QMGw2DiYLN0DlRxgBRsCrCDBpeAFupdH7zt27EDJ+POTLmx969ekFqdOkSRSjwcRh/IDISX/z5k1Ys2o1XENHhLRo0OPLMwQeP46DODz8NGnWFIoVK8YHIc/gNO3TTBoGD42SMMitNjQ4RHhI9e7bBzeqtAZ/nV/vCAE56f/4/Q+YPm0qVK9RA3LmzMkBlh5OF5rPkREroXbdOlCnbl0P38aPmxUBJg0vjUxUVBRMRMLIlCkT9A8cBGlSp07kduulZvBnEAE56Y8cPgKbN22EgYGBkCFDBsZGBwTmzp4DhZ8pzKShA5ZmfQWThoEjI8ElwpgSOhHSoAqk/6ABkD59elZJGYi7s1fLcfn9yBFYv249qgl7azLkOXsv/x5gxvQwKF6iONSuU4fh8FMEmDQMGFilSio6OhoD9yZBbEwsDAwKhIwZM7KEYQDmrrySScMVtFy7l0nDNbyseDeThgGjJkElwpg+ZSpEYaR34OAgJgwDsHbnlUwa7qCm7RkmDW04WfkuJg0dR0/pNhsbEwNhYWFw49p1JIzBkC17NpYwdMTak1cxaXiCXvLPMmkYh61Z3sykodNIKFVSlDtq1owZ8N9/l0SIffbs2ZkwdMJZj9cwaeiBouN3MGkYh61Z3sykocNIqAljzuzZcObMWRgydIjdlZPjL3QAWqdXMGnoBKSD1zBpGIetWd7MpOHhSChVUvT3+fPmwckTJ4RKKm/evOwl5SG+RjzOpGEEqrZ3MmkYh61Z3syk4cFIKCUMes3CBQvgzz/+hGEjhkOePHk8eDM/aiQCTBrGocukYRy2Znkzk4abI6EmjCWLF8PhQ4chCFVSBbAwiVICcfMT/JhBCDBpGAQsSxrGAWuiNzNpuDEYakIIX7YMfv75Zxg8dCgUKlSIVVJuYOrNR5g0jEObJQ3jsDXLm5k0XBwJtYQRsWIF/PD9DzB42BBR9pAlDBcB9cHtTBrGgc6kYRy2Znkzk4YLIyEJgx4hb6jIlSvh22++gcCgwVD02aJ2wmDicAFUH9yqJI11a9eJNCK5NVQe80FTLffJsGnTocRzJTiNiOVGTnuDmTQ0YqUmgvW42Xz+2WcwCFODFCteXNT1lm617F6rEVQf3SbH8sjhw5iwcDP0xSIyWbJk8VFr/Ouzc+fMQYm7MNT9mLPc+tfIJvSGSUPDyKpVUhvXr4fdO3fBIHSrpeRs8mIJQwOYJrhFjtNff/6JxbDGwzuVK0EODMAk4ufLPQTooISlo2Hblq3QsnUrqFmrFqtq3YPS9E8xaTgZIjVhbN28BbZu2QL9Bw6A0mXKcKS36af4kw2Uk/7WrVuwDcfz1p3bkC5dOq6n4elYxj2G6NhYIWUUKVLE07fx8yZFgEkjmYFRE8bO7Ttgw4b10H/AQCjzfBnxpPoeM4yzsk10+sNqsnzqUwwMS4TemaWMs3dw9vZXmDSSQFxNBnt27xalQUn//cKLL9oJw4z2C9ugUhPF/5mW3DyZ7I7I2h0C543Nk1Fw8CzOvfjJ59GL1U4n7oytRw3gh5NEgEnD4byn87ntIlL4bM8eWB25Cnqil0358uVNKV0oycHGF6ngzu3bcBiNva9XrGgv/GRGknN1fSaSpARB2siRCcBVJM15f1IHAn+Zu/Z+xBOs1eYtk4Zq3agn7N69e2H5kqXQs3cvePmVV0wbuKc+mUU/fAhjR4+G5Rh4OGTYMOjSrVsiiUMSojm3DcetcnT6nIwVEdOmSwt9+vUT5KG+x0r947YmVvc+wDo05OFWDg9qVI7XH6QNRwRhtX4xaShWqnrD2fv11xC+bDl069EDKrxWwfRrWg5mNNbyGD92DMyfOw8VVKkgIy64wUgcnbt2sfyJXPbx0aNHIjleaHAw7jQAg4cPhd59+li+f6afZAY30L6p4ik8JDgEFs6fD/0G9IeOnbsgcaQ3+OveeT2Vfw6bNg1y5MiJe0v3RIc5K0hTTBrx80QCIX/+8P33sGjRIujcpQu88eabpg7cU55UYpAwxo0dC/NmzxGVAqkeOU3SNGnSwNDhw4U7ZKZMmewqHe8sE32/8hClqGlTpsAMLHKVDuuuU/8fxT0SMTO9evWGVKlTs6pKX8i9+jZyfZ42eTJMmzoN7t+/D9myZYPlESug8nvv+cW40vwNGhQIyz79FEInT4JOuMdYSb3KpKGSNIjpf8E8UvPnzhWnmzffSiAMr64cDR9TS0Y0GYPHj0fCmAsZM2WEtGnTikWWGjfRe/fuiZ/LwpfDh1Wq4OEcbQEKQ7mGz/n8Ftlf6svA/v0hMmKliOQmQiRVRhz2dVDgIIzw7pNIVWWF05vPwfVRA9RzmCTI6UgWU5E0aH7GPoqFNu3ailIDuXLlsvRhR0kMd3EODw0MghXh4RAyMTQRcZhddcykoZI0fjt4EObMmg2t2raBSpUqmV50lAMoJIwxY2DenLmQKWMmSJfedgKnDTMWfefpxNagUUMYOWo0FHjKull4ZZ9u3LgBQzF9y7o1ayBL1qyCIB8+eGiTOLAeu1JVZfZF6KP92jSfVer5J0+ciFLGFOHIQQTSvmN7GIFzlqRmqxmMHQGs1ApERT2AwIEDYSUSx4TQEFQfdzXNmCTXECYNBTq0uU6eOAkz1RaE1m3bighhOp2b8VJOvujoaJgwbizMRQnDEWHQybxJkyYwLmSC0KNadfGpVYgUnBc0cBCsReLIhhHdaVHiIGmLxm1gIKqq0HlBqqqYOMw3i5VzmAgiDCWMKaiuIVdxWosdO3WEUePGoQrSJjH7k8Rotz/i2h2IThwR4SsgGAmzU5fOljmoHj92HNsdDn0wDIGkQGdXKux0gl+qs7tN/nvlAE6fOhVefvkVqFq9milJw5FKagIuLJIw6DRGkc3yos1TEEbTpjB2/DjIkdNGGPKy4iJUt//69eswFFUX69eshayo+yZVFRGHkDiIOBSqKiv21+RLx+3mqQmDbFTTpkwV7yPC6NCxI0oYI1HNmsnyc1YNknoOkxYgaNAgWLkiAiaEBNslDiVGbgNtwIMsaShAjYmJxtPOdBG8V6NWTdOebpRqJ6mSIsIgFY28aOERYTRu2gRC0C01W/ZsfuGyqFwDEoc7d+7AoP4DYN1aJA6pqnr4ANUbcagLDxLEQZfVCdOA9e+TV6o3w6mTJqGEMUVY2GJJJdWhA4wYPcpvVFJaQCab3KABAyBi+QoImWRuGweThoVIQwyWTc8CMSjWjkfpYe6sBC8pJZnYJAxUSaFLao4cOUxLgFoWVFL3KDefm2jjCELJgrIPk7eNkDjQxhH3OA5tHIHQk7yq4uM4WOLwBHXPnlWOmfCSQuliKkoZOEGFhNG+Q3sYhd5/yrgM25RPyG7gWQvM87T6EEPEMbAfOXhEQCgSaYfOnRIddsyCAZOGBUhDPbnIhhGMKqm5qJKixaVUSZFuWEgYjRsjYUyAnKhr9NcTtrpfN2/ehCDMC7Z+3bpEqioiDqp5QgGaSuLwNz25ebZDxy1RE8Z0JIwp6CUlVVLtO6KEMXIkZMqc2W/nrCZVFRnHUVUVbFKvKiYNC5CGVK3QhkdeUhPwJEZ1CzKSl1R8dlbpJXXvLhJGs6ZCN5odjcMpYWNUbka3b92GgRgMtmHd+gRVVbzEQaqqnr17209vZjm5mX2z16t99rmIZrVpUybD5Ek2wqCDTrv27WAUev9lQDWrcr7r9W2zv0c5h0niGKCQODqaTOJg0jA5aSgnExHGeCIMEbiXAQP3ElIr2CUM9JIaj4ShVEn5O3HI/smftzHnViBKHGTjsKuq4r2qyB23Z6/EEofZNxR/ah+ppBJJGBiH0QFtGEQY6RWpQvxVJZXcWCYiDpyv5FUVSRLHJPSq6pzgVeXrww6ThklJQ616IY+gkAnjhVut2ugtCaMREgZ5SVHAW0qrJKjGi+I4glDMFxIH2jjISYBOcHRfYFAQBGDySZkyPiVuUN4gIvWYxJFbLZaDJZUU+fDF4iGIjN6jxowWEobaQO6NNprtG0oMKJMDOXisxLLSIgBQQRy+nLNMGiYlDUcqqTkoYSjjMKRoL+MwJuDEopO1+uRttoVhdHtk/ymOgyQOYeOwBwCiVxUSR5BKVeXLRWg0Hr58v1LKpSjvKYlUUu1hJCbVpOwFTBgJo/QEcaC6NXJFJNo4QuyR42YY0xQdpyEHwCwut2qVFMVhUJS6zCUlF6LdrbaxLXAvpyIOw9cirK8mtZowJXGQqopsPCLlCEptj1FNolZVMXHoN2rKOfwIsZ5BEgZ6BNG/izgMlDBGo1SstMnp93X/eJOcy9HRD6F/3/5oHF8hclV17ORbryqWNEwkaThSSclcUhnQhvFE4N7du9CYVFLkJeUHgXt6LXU1jtevXYMhqJJaj6oqaeOQqqqB+O+9FKqqlEq2emEvJWRJwKSSosSDFLwnCYPcaik1SKbM/he4pxeO6jlMAYAkNUeiqio4lOI4fBc5zqRhItJQqqToNCaM3iRhYFSsw8A9JAxyy5NeUnxSfnLJKo3jgzDJIRGHVFXJJIeOVFWMpXvbn1rNRHmkJqOEIVWpNsLAwL34SG8mae04CxsHBgCuXIE2DgoA9JGNg0nDJKSh1P2KXFKYrVYQRnx6c/l7MnrfRQnDlksqBL2kUoZbrfallfhO5SYmAgAxJTXZOJ4MAGSvKncxls8psY7DaHxKyUOBewkSBqqksM5LSveScgVntcQhAgBFhucIJA7fqKqYNHxMGupJYUs+SOnN56BHiePAvUYYuDfezwP3XFlYyd2rxpeIIxDz/GzAyHFlrqq4OPSqEsZxDgB0B/tEhEFutfHpzenfH6HU3C4FBu65g6OjZxypqihRZwS649rSqntXVcWk4WPSUKqkYnBxUaT3nJmzhPgujYRStL+HEga51QZjGuXsfpoaRK+Fpn6PclMj4zila9i4foPIySXrcdA9QUMGQwDGcSjHxag2+dN7lZIyxWGQSkoQhqiH0V5IGCQ1M67uj7pyDpOqiubwqshIW8oRzAgssTVatcqk4UPSUE4CCtwLRm+S2TNRJYVBTkoR3h6HgRIGRXrLbLWcS0n7ApQTXf68hSlHBqFhccP6BOM4xcI8JokDiaNHzwDOVaUdXnEnpWsR6c0nUhyGIpdUfKS3+sTs4uv5dkRAuWfYc1WhcTwUAwA7KLyqjLQVMWn4gDQcqaRCJkywu9Uqjd6SMBpSLim0c+TOk/IC9/TaLdS4U1p1EQBIEocqADAI060HoKrKW6c3vfrorfeosaRg0hlh02FyqM3oTYegtu0TJAy1gdxb7fTH7ySWOO5jypEBsHoVShxYj0NJHEZJHEwaPiANpYguJAxSSc2ejckHbTW95aRQShhUoCV7fHpzljA83wocSRzkVZUGI8ejKeUIGnKDhiZWVRm1CD3vjW/eoFRJkUstBe7ZVFKPoC2WaB2JEgbVo2fC0H98lJiSO+5A9KpaLSQOUlXZ4jiMupg0vEwaT6qkxqOEMSsRYSQkH0QbBkkYqJKiyljKRWrUhEgJ71Wrqig7rlBVoVcVuS9TBUARx4FgUG1qqaqi9N30b0aK/lbAX230njEdJQyseEn/Tq7i7VDCGItSsbLksBX6ZcU2yrlMDjT9MN5o1cpImIgBgO07GhcAyKThJdJQi/OkPw8llRR5SanSm5OoT2617CVl3DJWj8c1DAAcPCgINm54MgCQiKNn755EFymeuBMTBpVojc8lFU8YbTFb7UjMJZU5U8pJb27cLE3+zeo5TOmEKI5jdeSqJ2wcekrJTBpeIg2lSipR4B6mN0+bHivuxVdhlalBGjVuhO50qJKK95LSc9B9NcnN+l25CG6jV9UATBAnjOOKXFVxDryqZF9SktShVjMl9pIilZSNMKRKKiVhY5a5Lb2qIiNXwkRUFxrhVcWk4UXSoE9Rfqvg8RPQSwrdah0F7t0ht1qMw0CVlEwNwovP2CWp3AwpO24g+sBvVHpV2VVVQaiq6pki1VNqlVTYtMReUqSSoop7lLJffQI2dvT47Wq8SbXav29flDhIVTUZVVX6uuMyaXiBNCTId7GWdTCqpBYvXJRkxb2GjRoJwpA2jJR4ovX2NqBedHbiUFQAFMZxSquOqqqOXTqhWzTGHGBRLP8rQuoYfTmHSXVqU0kpbBiYfHDkqJRVcc/bc9TZ99RzmIzjpKoiGwdpLJSFnDw9hDJpeIE05CcuX7oEHdt3gO++/Rby5MmT2EuKA/ecrQvDf688TVMAIFVP20QSh8yOiyc4OsXNX7wI6tevL+paE3GklItUHyRhzAqbKeIwKNK7jcKtVqmCTSmYmK2fyjlM4zUACzmRxEHEQS7QSnd+d9vOpOEl0iCg6c/Jkyehf+++sO/774T6iU6vJIFQHAZlr8yRM0eKr4fh7mT29Dm1VxUFAA7sPxA2btwAWbNkEc4J773/vkjhUqp06RRnFL969Sp0wujuz/bsgcyIB9X0Hj1mrEh3wyopT2effs8riYMOOf1694E1q1fBkuXLoU7duh5/iEnDS6ShHKlTSBy9A3rCvn37IE3q1NAAVVLjcCMi6SOlVdzzeAbr/AL15nf92nVbZlFMEFerdm0ImzkDCj39dIojjISN4hj0wTQrpcuUEYccssupDeQ6Dwm/zg0ElGNCDh7Lli2DypUrQ7ny5T2eu0waXiIN9WZ06uQp6NGtGxQqVAimzQizpzfnwD03VohBj8jFceXyZQgPD4d69epDseLFUuSpWmJBUF9CNSsFQmZBaYMJw6DJp8NrlWOmfF1S/671k0waXiQNSQj0Sfr7xQsXRI4pad/w1EClddD5PscIOFKxqBdYStsklSo7OW/V6Hm6CfF81A8BtYrViLFi0jCYNLRsMqwP1m/RuPsmLeNE705pG6SW/mq5x91x4edcQ8Ao6cKRpMI1whEVo2qEy4Eke8X+X36FXTt3QIXXXoeatWu5NiP4bsMQkGN07tw5EaPx008/C3vT22+/DU1bNMdiVwkOCoY1wsQvPvrXX7Bl82Y49tdRoBT+b771FjRt3gxy587NKioTjJv60LN54yb47eBBaIuVEosWLaprC1nS8IKkQWoncn+bioE2O7ZuhxMnT0B79G2nUq3i9ErqKl2HlV/mDgKPkdSHDx0GBw8cgIpvvgE3MAvu9u3boXqNmhCKcQmZU1iJUuWpdS4m1Px8z2fw2uuvA2UH3rRxI9SoVRMm4ZzOEG8MZ/WqO7PO82fU0sWvv/4C7Vq1hVu3bsKqtWvg7f/9T1cJmUnDS6RB7ppUFJ4M3wvmzhMum5OmTvF8xvAbdEFAntSOHj0K+fLlg7x584r3LlqwUARkLlsRDu+8846ui0+Xhhv8EokLuYWTj3+mzJnFFyeGhMKnixbBxi2b4fmyZYXXX2qUzPjyDQJyI6eDTkC37nAfD6lXr1wRHm7vvFtJ10YxaRhMGvL1EmjKLdWg7idQsnQpmDxtqq6DyS/TDwE5Xgf3H4AWTZtCMBa5+fiTT1IkaTiSIEaPHAnbtm6DDZs2wjNFiqQ4XPSbaZ6/SamaGjlsOPz5xx/QsnVrTFc0Xuwx71Ri0vAc5STeYIRNQ61rvHP7jtiESpUpDZOnMmkYNpguvjgpL6EIDIgKCQ6BiFWr0Me9XIrbHJVOGqdPnYY//vgdfv3lF/jpxx+hc9euUL9BAxeR5tv1REC5v+zcvgPVq0Nh/qKFYp52at8RZs2ZBf9j0tAT8sTvMoI01K29g2J+iyZMGsaNovtvlguQfpKqhXT3TXBTLImqxGnTw9A9Or14eUrV3UeEr4C5s2fBxYv/QVlUSU3CQ0+Z58uwIdz9KefRk0rCOHv2LHRGO2mt2nWwxj0GDn//vVBTzVu4ACq+8YauY8TqKS+pp+RnmDQ8WieGPywXBFVU7N+nL5BRcVnECij5XMkUJ2UowSZcojAlxT20zV27eg1CMYPByRMnYdHSJVCqVKkUjY3hkzKJD8i5KtOhn/n3XwibNVMEXn6zdy+MHT0GMw+PgQ+rfISp/rPp1kwmDSYN3SaTlV+kPLVRudIxI0eJ2uGz5s6Byu9VTrH5wJTqKaWEdeTwYWhQrx70xJQiPXv3ZtLwweSXzgfHjh2D9m3aimSaIlAYnRLocHodC4uR4wLZNwYGDtKthUwaTBq6TSarvkhJGA+xbOZk9DjZsW27cLNVGhHV9imr9teVdqvdOeWzf/35F9T/5GPoERCA6pBeTBqugKrTvXJsqGLfqVOn4CGSBh14UmO54t+R1KdPmw69sa7Ghx9+AEWffVanryYEuHJwH0LqFZsGGsIb4gmtTNkymPxulm4DyS9yHwG5+O7i4qMSvPPnzYfuPbpDtRo1RAbiR3hye7bos0J/n9LSoROqt2/fhnVr10KBAgWgxHPPAaX4D5s6Dc5iIGT4ihVQOt6ukVJtPe7PPM+eTO4Q8wPaNDpgGYal4cuhYsWKnn1I9TRLGl6SNOwbE+qEe3bvAcVLlIDhI0eIr3Nwn65z2uWXSTH/0G+/Qe+evUQK9Bw5sgNJHSTqx+KfZk2bQZ9+fVPUeMk5S7VFRg4fDt9/vw8yYSBf9MNoKFL0Gejbvz+8hRHzSUkjLg8EP+A2Amonjn3ffQ+jR42CsePH2Q3hepE6k4aXSYMAv3XzFqTBQKls2bLygnN7mej3oFwED7E6H52qKTqf6pwoFyJldM2WLVuKHS9yDPjvv//g0n+XREqVZ4s9C+nSpbORKBWjwkuvTUm/kU25b4rGAw9JyVRATI6TXmgwaXiRNBwtLD6l6TWV3X+PK5teShyv5PrsCnbujxA/qRWBpMZKz3nLpOEl0tA66HyfbxFQegspW5KST9Fyk0iEDYljototZ03z7Yz1/teZ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HmQ0BuKNQy+ru8UqVKJf6bfvJlbQSYNJg0rD2DufWmQUBNEuqGOfu9aTrCDUkWASYNJg1eIoyAbgjIDeXG9evw3bffwXX8+VrF1+GFF14Q32BpQxvUSoJVPmEGSY1Jg0lD2yzmuxgBJwjIzeTkyZMwqH9/+PmnnwVJ5MqZEwYGBUHL1q2EesoMG59ZB1OShSOMkvudN/vDpMGk4c35xt/ycwTiHsVBr549YfnSpZA7Vy5IkzYt3L51GwoWKggrIldCufLlWdrQOAcOHjiA0tq38FTBglCrdm3InDmzKbBj0mDS0DiF+TZGwDkCZ86cgZZNm8GJEyfEJkcXnZqvX7sGk6dNg3Yd2jt/SQq+Q27IP/7wIwR07w6nEMd06dND127dYNjIEZAuXTqfo8OkwaTh80nIDfAfBK5evQrNGzeFQ4d+g+zZs4uOxcXFwd27d2HWvLnQqFEjU5yWzYq43JD79+kHSxYvhpy5ckJUVBTkz58flkesgPIvv+zzpjNpMGn4fBJyA/wDAbmZzAwLgzEjRwnVVDr8c+v2baj07ruwaMmnUBBVLXwljYDEcGjQYJg9axbkRHvQ/Xv34JkiRYR67/myZX0OH5MGk4bPJyE3wD8QkJvJw4cPYe7sObBl0ya4hxveSy+Vg159e7M9Q8MwSwz/+P136Nu7Dxw+dAiyZM0Kffr0hR69AiBVanQkwP/58mLSYNLw5fzjb/sZAkqX2osXLsCdO3egWPHidl28WTyArAD7WQ9+B8UAACAASURBVLQP7f91P+QrkB/efvttYRsyg8sykwaThhXWD7fRMgg8xo3NZvxWX2bY8KwAY1I4mYVwmTSYNKywjriNFkTALJucBaFLlIKF2m8WKYPawqTBpGHFNcVtZgQYAR8hwKTBpOGjqcefZQQYASsiwKTBpGHFecttZgQYAR8hwKSRwkjDH4yRsg/+0BcfrXv+LCPgNgJMGn5MGinJEMkE4vYewA8yAi4hwKThh6ShJovbGJF74fx5KF2mjOitP2QZpT7+c/ofjDB+CjJmyvREwR+XVgHfzAgwApoRYNLwQ9KgLsmBvXXrFoQGh0DZF8pCy1atTBEcpHl2JnGj7NvmjZvg8qXL0Kpta8iYMaOdOPyBFD3FiJ9nBIxCgEnDj0hDShhSmrh16yaETgiB3HnzQPcePSATnsj9ZUOlvkZFPYDIiJWYEO8RtG7bBjJkyMASRzJEK3+lngNWU2Mm116r9cWojd3I9zJp+BFpKCUMSt8QPH485MmTF/r06wNp0qQVPfUH3b+yD7GxsRC+dDk8ekTE0RrSxxOHv5CjXotfvZnevHkTMmXMBBkyZtDrE155j/pgRB8VfcEDER0a5GXkPBdtoGJS8R+zmmOGI2J1pQ9MGn5EGkqVVMiEYMiXPx/06dsXUqdO7ZUF7auPPHpkI46YmFhUVbVBVZVN4mDiSBgRicfZs2dhyaefwuHfDkEOzKDaClWW733wviVVe+fRTvfpokXw28Hf8HCUBxpi2vWq1asZOg2Tm1f+MOe0SGpMGn5EGtQVmw0jGHLnzgO9+/YRieK0TARDV5pBL1f2Kzo6GlYsWw5xSBat2rROdOo06POWe+3Fi/9Br+49YPfuXaJAEmWjpToNYZiCu3qN6pYgWrlhXcOiTr0DesKWzZuFlBEbE4O1J3LB9JlhUKfux4b1RX7/zL//wsqICDh//gJUqfoR1P34E8vMB9mH06dOQfjycFEgq0bNmlAN54AWbQSThsVJQ7lxkpdU8PgJQsLojWmV06RNo2kSWGa2O2iosv+xsTEQsWwFPIyJhjbt2iaycaRkqUMu8mVLlsKAfv0gK6baTot1Lui6du0q1Pn4Y5i/cKFwJjD7JfuyacMG6NyxE2TJksXel+vXr8N7770H4Vh3QlYN1LM/8tt37tyGgK7dYTOmfqeaIbmIrGbMgNp16xhGVnr1Q/aB9oouHTvCrh07Rbr1vHnzwZz58+CjKlWc9oFJw8KkoRSHScIglVTevGTD6Is2jDROB1+viejr9yQiDlRRLUeJg1RWauN4SiYOGiOaH1MnT7ZX1KN/o4p6FV6vAEvxxJkvXz7TzxmqAkjq1jkoHQ3BQkUkKdG/yb688MILELl2jfh3vS/5bard3axxE5H2ncjp6pUr4pAyfeZM0+MnMfnpx5+geZOmKKFFi3Kyly9fhl69e8O44AlOYWPSsChpKDdKoZJCL6m8+fJATxx4f1ZJJTWj1aqqleErIAaN5KSqSunuuHKR79i2HU/nHQWEhAltgqTmadm6FUzDans0b8xOrLIve3bvhg5t28HjuMcYp2Pryw2UNBo1aYwn5vl26cPpDujCDQmqqTNIGo3hzz//FFIbkceQYUNhUFCQ6UlD9uHE3yegUf36QDaujBkywr379yBk4kTo0q2r0z4waViMNNT2CaGSGjcB8gqjN3lJ+b9KSgtxSK+qGJQ42uIpMD2epiR29LzZN0cX9jLNt96/fx9GDx+JkthSscmS/adc+fKoWgmDl8qV0/weX94oNyyyx0wYNw4WIkE8isW+oNt1mbLPCzVRhddec7rxudMH5drbsH49TJk4CYnqBrz/4QcwfNRIeOqpAknWEnHne0Y+Q31ZFRkJYdOmwy30PqtarRoMGzlCk7TJpGEx0qDmKvWSIRMmQB5SSaGXVEpSSSW3oCQ+MWgcXYFqF3LHpdN0SpY4JCZUfpUkjsOHfoOnChWCGjVqQPESJQScSnWnHhsWOqbSS8Wr9KwHIdsZFRUFn+3ZAwewul32HNmFTaFUqdKG9EXiocTo33/+EaRRFlVi6TMkHErMfiBR9oGyKty4iX14/nl0v7YFyDprP5OGRUhDfUomldTEkFBhhCMbBhk21VKIHgvfiu9Q4hATHQPhy5bhSRS9qjCOI6UGACY3N7RsFFrmgZb5p+UeZ9/S4x3OvuHs944wMxJHPaVkT+cCk4ZFSEN5EiTjJQXuSbda6Qmj16R1tmCs8HslFrHCOE7EESeM41JV5exEZYV+utJGiYmjn1IacOV9ju6V7z6D9a23bdmCNpPr8L933oHK71W2q049/YZyLSjHWfydhJt4yUaP7yT3DiPIS72GyZWc5quyz3r2y50+MGmYnDTkAEnPDZlLKi8GM/Xp38/vA/f0WiCP0Ci+HAMAY1VeVXqqTfRqq1XfI+fqwf0HoF+fPvD7778L6TdrlqzQC6Xhnr16Cok4pZG1O+NJKtVNmFtt186d8MwzhdEu1x6KFC2iSX3kzvdceYZJw+SkoRzM27dui+SDOXPlFDaMdOn9N3DPlUms9TRIp7ZwdMelSc8BgHohnPg9ZKDu2qkzkKGY3L+JJGjeZsmaBVag4fXNt940xcZnTO89f6vckCkOJQADMe/fu49egDFQv0EDmDlndiJ3ac+/5t4bmDRMTBpK0fE2uvWFYOBeXkw+2AtPcayS0j7hE9k40DgegcbxaJQ81F5VfALWjmlSd5JhtVXz5nDq1EmM1M4sbqO4iqtXr8LEyZOgY+fOTBoaYO7epQusXrUaVdC5MTFnlCCLpeHhUPGNihqeNvYWJg2TkkYiwsCTWkgIpQbJDX0xope9pFxfFGrisBvH41OOuKPbdb0V/v8EJQ9s0bQp/PzTz5ATc1vRRe7PDx48hAWLF2KKj7pMGslMA7khT8aYifFjx4mI93towyyPrtHhqyJRVfWMzycRk4YJSUO5gUkvqTy5ckPPPhi4xyoptxeNEldSo6xcsQLdcePsqiomDrehFQ/KzYTcnAcHBiFRRAmJmOJD6mKqElKvSCLx7Ev++7TE8MrlKzB29GjYvWsXPFWwIAweMgSq16xhCsJl0jARaag3LVt6c4zDIKM3Be7F5wtSe1j47xLSv2dKjOkEvGypLdCtTVsOAPQUbTkvHyGea1evBtLL371zD16p8Ap0QnVLkSLmMOR62k+jn5c4kg3u4sWL6EiQRcRimeVQw6RhItJQntaEhIFGb5oslK2WVVL6LVW1qmrFcspVhRIHBgDKACf6Gts4XMNcvak9fPAA01PcF2pVeZll43OtZ967W+LjaP6ZBTsmDROQhnqiCLdaDNzLTYF76CWVNh0H7um9bNXEQRIH/VvrNlwB0FOsk5KEWUL2FFlzPM+kYQLSUEoYFLgXgoF7OdGGISO9lb83x7Txj1YoNzFKObJ86TLRMXLHTakBgHqPLBOF3oj6/n1MGiYgjceP41AVkhoo+SDFYeTOTalBbF5SfHkPAbJxLI+3cbRSSByspvLeGPCXzI8Ak4YJSIOacOf2HVRJBUOOHDnQhtE3UVZW3rSMXUhqr6pwtHGkxv+1bNPKnsLB2Bbw2xkB6yDApOEj0lBuVHfuoEoKs9WShEGEwYF73l9AahsHRY5TKgcqrqNMq84E7v2x4S+aCwEmDR+QhnKDIpUUeUlRfWNltlrenLy/UJTjEo02DgoARM0hGsdR4siQwTQuj95Hhr/ICCQgwKThZdJ4kjAovXlOTA1CgXvWycnvr4tIraqKwAqAccgcrVonTqvOpO6vM4D75QwBJg0vkobSk+QuqqSCUSWVKydKGP1ZJeVsonrz90riIOP40iVL8fOPoU2btiIiny72CvLmiPC3zIQAk4YXSUNuNleuXIXpU6dipDe61VLFvfgCSnx6Nc/SeCIAkGwcGOncBPMqZc2WlQP/zDNU3BIvI8Ck4UXSkGD/+vMvsH//fmjXoT0bWb084V35nFpVtWXzFpE4rlTpUixpuAIk3+tXCDBpeJE05KcoWR6VHZWSB/1kKcOc6ypR6gYsCRcdk1BJzZwt5lYxAsYiwKThRdJItAHF68WZMIyd4Hq8PaWNmxnTgKjHQI9xNfIdSgyT+rsR3/fG2DFpeJE0jJgk/E5GQE8E5OasPsx4Y9NO6ttSIreSNE51ylGH+YQGwRcOFI+parpokD4aDSYNJg099xx+l4URcCRRUdW4zJltFfi8RRySHEiNS5dSlWsF4hA4pUoFqeLnAhWmypo1qwja9QaGcgpSaQX6ZqZMmXQdPyYNJg0Lb3PcdL0RkBvCb7/9BpQy/sKFC1CsWHGsN9IaHQDK2DcfIzfve1gXe83qVbD3q6/ESf2jKlWgfsOGYvPzxUndVYxlG6nE7ZxZs+DHH36EEiVKQC8scVCyZElD+0DffhT7SNSJ2bJpM5aJzQYdOneC995/X7fvMmkwabi6Jvh+P0VAbgYH0LOvS8dOcPzYcRGXQif+N998ExZ8uhgJpJhum48SRvlt+kkZEiaGhNjVKamwxvjAwEAYMGigqDduBeKgxk8YNw7TAwVDxgwZsa7IPWjarBmEzZoppA4jLonL1i1boTvWYifyjY2NgRfLlYMILBVLY0cFxwhDTy4mDSYNT+YPP+tnCMRhvq2hWFp07qzZkC9/fnHSf4QBjjdQxTJs5Ajo17+/IT2WG9Hff/8NDT+pB1euXLFvrndRzVLgqadg3Yb1UMLgk7penaOqey2QJL75ei9mfMiFFQzvQuFnnoaVWNGwOEodRhCffOfwIUNhzuxZkC9ffkH4cUjEi5Dwq1StyqSh1wDL98SgO2XY1OnwwosvQo1aNQ0ZWL3bzO9jBPREIAor7XXv0hW2b9+Oqo3sttM+/rl+4wa0bd8Opkybpufn7O+SG95333wD7du2E5tdunTpxBqkP3RCXrV2Dbz51lu6bHyGdCL+pbIv48eMgUmhE0U1yPt46q/XoD7MnjsHsiGuRpLGhvXroWf3HkDERX/KvlAWIiJXIVkV1wU7ljRY0jBy/fC7LYYA1XaZMG4CbnahkDNnTmFIjcGNh1Qd40ODoUvXroZseBKmc+fOQb26H8O///xjJy1K6lmyVCmIXLPaEnXG5aZ6+dIlmDZlCnz3/ffwfJky0H/gIChdprShM4K+TUSx5NNPRZ327NmyQ4+eAfARShl6ERWThpdJQ+lWqJw9RhoWDZ2lKeDlyjHz53GS+u7Tp05Dr4AA+B43O3IbpWJg1atXh8nTp0GBAgV023yUU0e5odGGN37MWLh+/bpQjxF5jRk/Dpq3aGF/xMzjoOwLpde/gVJatmzZhBeY0d5Tym8TfiSt0bfp0uvbTBpeIg0tLK/lnhSwR5uiiylxLJSbytmzZ2Hr5s1w9sxZccqvV78+5MJ6L+5uPFrwVN7z9Vdfw1dffkmeq8Lzh/7Ijc/MhKHcnIVqjzqgUltpwcLdRZDU+Lg7bo7awaThJdKQk+natWtoFLsDqVLbJlNc3GPhB58/3ujo7mTh5/RDQL2oz545I1xPn3vuOciTN68hJ239Wu/+m5xJVI42Hj03QGcbm7Pfu99z8zyZXB+djY+3esGk4QXSkCCTcS8I9ZrforEvY2YMuEHR/969e1Dp3XdhMma9lRXizH6S8tbk9MV3lJvgzz/9BPNmz4Hf//gdMmXMBMGo53/7nf/5LWmoT8nypOzs9PrgwQO4iKT66BHWuqfDEAW3oVtnWvxDxcVIvaT1crQxyjHRk6C0tsfb9ymxJvXSyRMnhLTyHHqNEY5mIA4mDS+QhtQV//fff9CkQUN4DsX9SpUqoZTxCGKwQlyRokWharVqQnfMl28RkAvi00WLhTG4FI4VedKVxsC2l199RbhP8mVDQM7rw4cOQdCgQCCDdXpRbySVmMvXMLitS7du+KcrQ6YBASVhfI2BjVQ+ISrqAZAbdJYsWSBw8GB4639v+/zQwqThBdKQIB85fBi6de6CRr3x8MGHHzwxjVLCSUrD2vH5Ldu3bYMeXbtB+44dYDDGLFBFRb6eREBucrdu3YLDhw6LQDJKnkGlcX/+8UeYOWMGzMB4gdp16vh8o7PC+Mn1T55jrVq0hHLly4mgRoqTodiL6zeuo+tsJOTOk8eneDJpeIE05Ilsz67dMG7sGAidNBlewVNrRvTfVqsEWDXlm+UtF8KtWzehWeMmUKhQIZiKm951tEGR22nBggXtkiCTe8IYJYXFwH794czZM/ApprOgUzJfzhGQWO7Yth369ekDS1eEi0h8ujZv2gRDAoNg3cYN8HzZskwazuH0zh1GBfdJ0li+bJkY+NKlSwtdLxX0adysCZQp87xPJ4F30DX3V+QYff3lV9CzRw+oXbcu3ECd8p9//ikCzSq/Vxn6YjQ0kUdKMMhqGS0lDvR3+kMpKn75+Wfo1K49jBw7Fr2u6vHc1gKmQt33+5Ej0Kp5C6hRsyaMHjdWqLD79+0H1zBKfsHiRWLv8OXBhSUNL0gaEuSDBw7igvpJ6CmPHzsGn+/ZA5mzZsEo0bnw9v/+p3Fq8W1GIrB44SIYPnQoRtG+IHIFUb6e3347KIK0ataqDVPDpov0Fr5ctEb23913Kwmkd0BPOH36NKxcswqyZsmqSxSyu+2y2nNyXlGywaFDBkNxTBb5CG2flNqc8laVQA8+X19MGl4gDamCUquefvzhB2jTshWqql6FpeHLhbqKNyPfLolQTDA3a+ZMmIXpHj7+5BN7Y8aMHAVLFi/GjXA1vPX227wRqoYp4WB0ANq1bgODgoKgecsWPJ9dnM5SYouMWAkL58/HzMKl4RI60Fy6fBkGDQ6EevXqizf6Uo3NpOEF0kiOCHpgnp99+/bB1h07MKFZYV5kLi4yvW8PRicFWrDrUYdcslRJOzls27oN8/l0R9foKdCgUSO9P2vp90kpg34O6j8ADqE31dr16+xqFF9vclYBVyllDEYD+Mgxo6FxkybwADUTIRMmQCQawZfh4ZLyb/nycMmk4QXSSG7SdkTdL3lVbd25QwT4+XIyWGVxGdFOifuaVauE++giTGXxwUcf2scjMiIChg4eAvMXLRTZQnmcEkZBYkG6+OZNm0G/fv2gbYf24gbGybXZSsG+fXr2BMJy1+efidgtui6cPw9VP6yC7stdoGfv3j7FlUnDYNKQp7BYdJujaHAK0CE1FBleybWzV48AaN2mDYxCrypfipyuTW3/uzshluYiNG3YGAo+XQjmLVgAOXLkgNu3bkM7HKPr164LPb00hvN4JSYFIltSua5HDx9/jpw3cvbTfjEOs+OuRGmXpLUXX3pJfO7LL76AbqiVmIKSLjlp+JKMmTQMJg25GVEOn96YbfLhw2jUU5aCy6ij/HHfD/Bu5cowccpkzH2fz6cTwciFYLV378C04OStUuSZZ6DC66/Dwf0H4OLFCxA6eTJUq17Nat0xtL1yA6Ho+aaNGsPAQYOgW0APW1S4Iu+SoY3wk5dLLKmmSADGCd3HUrufoPdZNEbcb92yBV6v+AaMC54gEhAyaZhk0I1wuZWDG3U/Cnbt3AX7fvweLp6/KKp5ffDRB1D344/ZG8ck469ciL/88otILU1kXxjJo0XLlvDyKy/bVS6sp7cNmsSMJAzCrGnTpqJ402OUpEWdbCYOzbNb6YF27uw5WIv1Q/4+fhzSY6baim+8AR/XqydiXpT3aX65jjeypGGwpOForJIquejL04OOc8qyr3KEP6kVKbiPL0bAWwgo5yGlVk+UXggFOIyIEU3xFSEzaRhMGspTgXpTkv/t65ODtxaDFb4jx8LRouRxenIEHREt4+T+TLfC/GPSMJg03J8+/CQjwAgwAuZDgEmDScN8s5JbxAgwAqZFgEmDScO0k5MbxggwAuZDgEmDScN8s5JbxAgwAqZFgEmDScO0k5MbxggwAuZDgEmDScN8s5JbxAgwAqZFgEmDScO0k5MbxggwAuZDgEmDScN8s5JbxAgwAqZFgEmDScO0k5MbxggwAuZDgEnDwqShjh7lSFzzLTBuESPgbwgwaViUNJIiCCYO15eoI/L1VV4f11tv3ic4l5qTsfnnH8BawrY/WLgK5H8n99hTTwGUKQPwMibPxLT98N57tr9jyQVvXUwaFiYN2tgoodnZM2cgL6ZW59rVri+b5EiWNz338FQTLuMYjyOWbYVduwD27gX4+msbSeh1EXFUrw6ApRbETwMvJg0LkoYctIcPH8LMsBkQsSJcFGsJDg6BwkWe8WmufQPnqmGvlnh+g4v5u2+/g3pYw6DM88+L77HE4RrsyiSclM2ZMrSmeNLAapCweTMA/VRfJCHQhk9/ChQAePPN5AG/eTNBMiES+vHHJ+8naYTq22OFPyGV6HwxaViYNA6jSFuv7idw48Z1iImOhqlh06FTly46TxH/fp1cAFRVsVH9+vDVN99AQLceMGPWTEiVOpV/d96g3kXjXBw3ZiwepP/FmuqTRRnjFHdh4SSYNw8gNBSANnd5EUmQSqkaFvOin3ps6iS10B8pwSjBJjKaNs32LZ0uJg0Lk8bZs2ehfes28O2330J+VE8tWLIEJVOuLOfO2rh//x6MHD4CNm7aBAMHDMRazF35hOwikHIzeRD1ADp16ogFhP6GNevWQpEiRVIWliRRDB6cWP1EJ/8mTQCrVLmIqou3E0HhHIawMICjRxMeJpVVcLBNovHwYtKwKGlQs0l1cgiNaFuwFGS5F1+CWnXr2Au2sFpF28pQqk7u3b0L586dg+IlStgLLzGO2nCUd0k8L168CA/xtF302WdTjoqPTvt9+9rUR3RlzAjQp49NTUQqI29f1I7Ro20kIq+2bW3k4UF7mDQsSBrU5KT0xMKwS2U2vT1BLfy95DzRmDRcG9jk5qXfYkmbM0kWZOR2Y3NWeu/Jw6AW1NVef0k+Q2RG7ZP2D0lmgYFueV0xaViYNJQTzN2Jp2VypoR7lAZcVxZuSsDGlT46wtGvDeHTp9ukC3m5qAaiMx4VcFUT6u3bt+EmGr2j7t8HUR4aHQoyZ8oMOXPlhGzZsj0xJJpc7UnioLZKry2SNjZudG58V32NScOipOHKQuZ7GQFGQGcEyNDdrl2CR5RGg7Mj6YBI4dKlS0COLWf+/ReuXLkCd+/eQ7J4BGmRLFKlSg1xyC6xMbGQLl0adK3Phi72eaFYseLwUrmXIB86GkjS0XR4JKKTBnqSOshQ3rWrZoCYNJg0NE8WvpERYAQQATI216uXoO6hDXfuXKfQqKWBW7duwW8HDsC+7/fBtevXIRd6VhVBl/kiRZ+FAoUKQqYMGSF9hvSQmuKxkFii0cX+Af65eOEC/IueaWfO/Au3b90WpFHp3UpQrnx5EaslZBckmWTVgSRtUB+k/YVsL0QeGi4mDSYNDdOEb2EEGAGBAG2yNWrYiMOFU7pyE4+JiYYvPv8CvvziC0iXNh1UeP01DM94EwqguojiWrReFNh7/tx5+OnHH+DA/v3isSpVq8L7H36YSPJIkjzU0hK55ZK6ykl0OZMGk4bWOcr3MQIpGwFypSWVFG22tLHSBusk/kEtXRxFN9jwZcvgUewjqF6zBrxTqZLdU09KCPRM6tSpk8Takf2CpJCv0eC9Z9duyIo2jxatWkLJkiXtUgf9JUnyGDXK5mVFF8WNUL+SiR9h0mDSSNkbAfeeEdCCAAXqdetmu5PsF7SxojtxcpdSuoiNjYWN69fDl19+CR988AHUqFUrkSpJvscVDzNH9hFSeW1Cg/cP330HtevUgVq169iDVJNVWZGRvFmzBEI8eDDJ/jFpMGloWTJ8DyOQchEgV9X337dtqOQdFRmpSYUjT/dRD6JgVthMuHjxAnRG+0eZ+FO8ZpdZJ8g7eg/Fby1Z/Ck8V/I58c306dMLO0eyEgep3sjOQfYOauMPPzjsJ5MGk0bK3Qy454yAMwRoA33rLZsNgyQM2kjJlqFhIyepISoqCqZNmQLR0THQb0B/yJ49u3jS6Qbu7ANJ/T4+Tot+ffPGDQgNCYF8efNC7379tOUBI+Kg/kqC3LnziS8xaTBpuDs9+TlGwL8RoI2TNlDaSCmmgQjDBZUUJRSdMmkSxMTEQCAG12WMJxunnk0eokrvl3aRO3fuQMiECZA3bz4I6NUTXXbT2UkrSVUYqapI4qArKMgWQa64mDSYNDycovw4I+CnCNDGSRsobfZffeVSEBzFXoRNmw5kYwgcHAiZMDDPaLJQb+z030QM1Ibg8eOhaNGi0K1HD22DRRHkKKWIi9RxipxZTBoGkYY/RMYqJ3lSf9c2A/kuRsBiCCg9ijARKFDOJg2XXCfbt26Dz/fsgVHjxmKtpBx2dZTcyDW8SpdbRDQ5emJdxyzOI4aNgIaNGsJ7H7yvTT2WBGkyaRhAGo5OFEoSccVDQpeZY+GXKHW/6r9bEUez9MGbp16jpp9hfaAcUhSLQZfGoDfluJ74+wRMnjQRuuOpngLuyPzsq1xwSlXVLz//LIzjI5AQnyr4lHPJR62eO31aSF1MGgaTxmVMD5ABgabThlUv0sleuXzZHnxk2GJ1AJAjg6FhRkQDByipg4S3T57qLloNy6Taq+ucfOUVmx2DYjBILeXCFYcBdxPGjYcizxaF1m3a2J/UtX0utEd9WJ03Zy7cu3cX+qBhnCQQpwcvcgSggmREIGTbQBsHk4bOpKGcHGtWr4aZ08MwT0x+GINiKuWJ8dXkcWGeiVvl4rx9+xZMDA6FPZ9/BtUw2jQwaDBky54NT0+YpsAL5yeJ159//AG7d++Gd955B16vWNEyOEosRWlezCX02e49cBpPbPUbNMBCbQV80g9bieCzkDtPbuHNY5U5qcSSCj1dOH8e8iOGmTPraC9QGoEpVkFj/QmpBtr33fewDmuIjEUbQpYsWUyDrVJNNXrkSGjdth1UeK2CtvaRbYNsHGTbwbn7GDGn+Xz82HGICA+HPv37Qa5cuZxuMalwotmcfv3oovD+sKnT4YUXFdsNjwAAIABJREFUX8Tgm5raAE2i/5fxZN4QdYL7f90vslSSu914lReCmaGTG8nO7TugXZvWEI3J0jJmyADLcJJUqVaVEnMaLnPLNtAm1w0rEi5cvBgrFX4My7C8LWX6tMpmJ9tJ0cD163wMf504DtOnToXeyuyoXpgMcuP44rPPIaB7dzSKdodepH6x0CWx3I0qpF49AqD/wIEYh6BTtUo6TRcrZnOvJRsG2TI0XLJNhO/oESPhjbfehJoYvEf/TZur09O8hm/ocYsc/1UrV+HefwoN9EHJRp7bv6nEBefLY5y7TBrx6OhJGpTauHvnLrB2zRrIhAw9LiQYXd566TH2XnmHXAg//fgTtEcx+9TJk1DiuedgReRKeJnEdy9e1JbJEyfCjJmzoBlWPxszfpxwX7QaadDJOKBbdzhy5DBMRN/9elhe1puXxOuHffsgaFAgtGvfDtq2b+/NJnj8LdkHqlY5eOAgsaaaNsdIZj0umeY8/kSttVCRbNPB/QcgYsUKGDF6lD0eQ49m6fUO2c4rl69A8LhxENC7lyg4pmkdKbB5jEkWU6HKiiUNHBm9SCNB53cMIiMiUA3xFDRr2cI+kcxy8nA2Gakf9GcPqlS++vILeB/TH1RHA6GmSebs5Rp/bxNoUwGVYz154iRmAC2CaX8w74+FLqUe/tKl/+Da1WtQqnRpr1dZVI4b1Wog9Qn57XtzPPUaNmrzrVs3UeLMri1ozdmHEQ+huycpQ6PxW75S4jdrxkzIjrbL1iiZmxFTuZ7JljFrxgwx/u06dHCGTMLvpa2HStdiGhUmDZ1Jg5C2CjlonzV8p7sIJLWJmGFzMUMbtOJqb6si8pme9bgPpCqk0zQF8f31l9M0Ier2Xrt6FSaiNNyyZStT2y4lTr/+8gts3LARRo8dIxImasJPZe85jrEnbNPQyaahPFkqJ1dS/651wXj7Pkft9UUf5IRW/rQiKUvsZNs1LVRvD3pK/B5JGQUL2jyEqKaEC3YeaSf49ddfYdOGDTAIS6iStGHWsZXtuoXq8+Cx49Ag3gbKvvCC9vZShDzl4kJp43hIKJOGXuopXU4+ThZvchu6nhuqevKbdTF4stepsVRv7p68O6U964jYTT9nZAZbkjLiYxG0jpvs2yZU11DVPeFYoJKCtL7Lm/eRG/20yVOE00+tOrW1kwbVG6fkjXid/uJLWIpZe9l7SifvKW9OAIr2JG+idJjJki/XEFBLMfJp0290rnXTp3f7Qjp1qcPy9OyiLUMeDunnnNmzMb9TXmiC6TYek9dUMvUwXGqbATfLuR0RvgIoA2/HTp1c+wpJZWj7uRYQADNy5GTS0Mvl1rVRcO1uuQgpR/+K5cthMbqivvbaazBsxAgxcXnDcw1PefeRw4eBdL1VqlWDwoULM45uwCjnHtW8poR9zxQp4oVoHjcaKh9BN2hhAKfLhbgM5RcfoFqLvPveevtt+PCjj0w/bySp7dyxE47+9acI9HPJ/hqflyrm6adhHMZ7sKRhAUlDLsw//vgdGn7SQNQMpmC7sFkzoS1VFuNLMwISy5s3bkJzPCXu3LMb+qNRdOLkyabysdfcIR/eKLGkTbRL507Cu2bN2rWCOEx7kJE5piiIj0jDjesuZpKdhKRRu05dDDx93bx9je+btMN8j4Wa9qK6acCgQaLehtbrMToKpCpbVtw+t2MnaDoxlIP79Aju0zoA7twnFyDFTrTEaltHDh8R7nNzFy7wuu+/O+034zO3b92G/v36wtbNW3ERDcSgsQGimS6dwMzYMR+0iaK1Rw4fDv+c/kccZPLnz++DVmj8JOnnSU+PUdJABOLGRVlkp+IhozEeOl5wxajsxrf0eETuH/vReL91y2YYGBgk9g+tl3i+eHFRrGlXlarwxupVTBpmJw3l4O798itMW7AOypcvh3WBW0EmPVMqaJ1FFr8vQaXyH56O/4ZXK7xqqhQQVoLXUoZw8pai9Bf0k3JMOan3ndQ43LpJpDEFmrZoipqusqaXNOQYHcAgvc0bNyFpDMTSs9ozLIjnKSh06VI4ivFGBbDOCKcR0SGNiNELPSlx3/RGR6OBceP9jrBkHN0AEh+xFJYy7oAiwLHKnZaKfI5QoewPkydOgoaNG0G5cuUsQxq//PIz7Ni2AwYFUb2PTJoHXIzx5s2iUNMDxC4K1eNMGhYgDTnC6pMdq1Q0z32HN5pW9+5Zt/hpRwhIe8abb9qq8rl53bt3DyaFhkJVdKB4+3//Mz1pSJvG1199CT/+8JNQx1KAn9ZLrBFUyQkpDa/be/dC9nffdfo4Jyx0ChHfwAgwAqZGAO2BsGoVQNeuaNGd63JT5QFDxjy8iFmsZaJCStVh9mvLps3wL8aW9MQcVK5cst9xGMSYGqWsu5jENGvLlk5fwaThFCK+gRFgBEyNgMyl5GIUuKM+UXGj1JjRtg0mgTS7alO2b9H8BWgDzQQtW7uWK8vuJffyK5Dx0G8Qha7+mUaPdjrUTBpOIeIbGAFGwNQIkHqFUohgNDelxXDnkhvoHkzVfvDgbzAgcBCkMbGUoXSLDg0OgcqV38Xyrx+4pFKT77hTuzZk274dops3h/SYmNXZxaThDCH+PSPACJgXAcpmS5HNdFGCwjJl3Gqr3ECP/nUUlnz6KQbK9cXXFnRpE3brwx4+9N/Fi8Lji9pbCIP0XLHlyXuv9ewJeWbNglgsjJYWU9U7u5g0nCHEv2cEGAHzIkBlTKngEl2Ub+rZZz1qK0W/T8AEgJRN4J1K77i0CXv0YRcflhv+zh07MPvBrzB85AiX2yrfcbX/AMg7dQrEYjaKtJhJwdnFpOEMIf49I8AImBcBytRKOafo8rAIqdxEIyNWwgV0P6UqnRQU6srp3VtAyTaNRRvEqxUqQC1UMbnaTnn/f1gG9ilMKRKHEf+p0aDu7GLScIYQ/54RYATMi4AiW6unpCE7Sel8QiYEQ18kjWdRcol7jIkL6X9IIGa4pKstpR9atGARjBg1UsRXMGl4MDp6pkb3oBn8KCPACBiNgI6kofSWmoM6fnK37Yo12M1WI1ySA6U8yZ07D5b6tXl6uUpqLGkoJieThtErld/PCJgEAR1JQ9kjqqkxEb2SSNoo8dxzgjh8HbOhJLXDhw7BQnS1DRo6BJ520QAu+8mkwaRhklXMzWAEvIiAAaQhN9Ply5bBKaxnP2T4MJeyxxrRe6Uk8SAqCkaNHAUVK1aE+g0buCVl2ExANumEbRoIBksaRkxbficjYEIElHU00P1U1Ab34FKe5imtyNhRo+EVTHwpijLFb7LuqII8aJJ4VNmuZZ8uhVOnT4q6O+nSpXP71WrSePTSS5AGa9E4u9gQ7gwh/j0jwAiYFwGdXW7VqptjSEqTJ02GgJ4BUB5rdcjNm+5z1YbgCYhSPfbNN9/ACkz3MQxT1heJr2/iblskaVwZMhTyBU/gOA0rVO7zZBLxs4wAIxCPAGV2pbToO3cCVK+uCyzKk/1ne/bAmlWroT8mBCzjZvCgu41SSjU///QTzJs7Dzp17ozVBd9yWy2lJsZbzZpDjlWREF2/PqRfv95pU1nScAqRezd4Q4RVTmzlRJB/9+ZJyD2UnnxKqQKQJyhvYClVAGb1y3cH3wTcsB7kY9vJ2BtYKr/haDzd6Uuyz+iYe0q9juQa2o5pNjat3wC9+/aBF1GNI+eLkWtNTRgL5y2A1m3bQCVMGaL8vrvrXL7/QXzuqQeBgZARYzacXUwazhBy8nv1xk3VzmTJRW8u0EePHomWpkmTxisbg4ewOXw8ObyMxjKp9xv9XSNwVJ8kld9wdNAwsg1eebfMctunDwAlLdTpUquitm/dCpsxo2yHTh3hDUrDjpcR80P9zq+++AJWYsAhJSSs/F5l3Wwr8jux+fJB2qtX4d6iRZClQwen6DFpOIUo+RvkxKICLvNRdDyErnCNmzSB2nVrY7ZMW1pld08CzpomB/0vzLkzZ+ZMiHsUBz169YSyFihVmVTfqE+kv93/634gAq74RkVh7BNhVQYGV8lxpDrRP6EagOphl8ZqZla+qE/05/cjvwvoqJKlN9xG5bw8jWk9Ll+6JGwBGTJkMG4tyHoaVLGPKvfpfCk38S8+/xzWrl4j1ENNMcGf7JdesRxK1947uKcQWfx28AC0adsW3nz7bV1tKqJfXE/DNlt84T21ckUE9OjWDR48fCA2mw1YEas41d81+IqNjYXePXvBUkyyRpOgFZaKnT1/nijGYsQpyODuiNdTLp222I87uIEvWxEO72H9Z2/5yc/DegxDsNby66+/DouXLYXChQtbEkc59teuXYNaNWrg5pYR1m3YAPny5TW0P/K7NF49unWHDfjN3WgTePkVmxHZkAOUTpX7HM1ttbRB95w6dQqWLlkCMZinqiEeECtgGg95KdVxWvrq6P30rh+wmNTa1atFpHd7PP0/jfNQ/Q1P16Joa3zlvljcL+6ePQs5NXifsaThIfJykqxYHo6bd094iAY5CgZat2kjlCxZ0sO3O3+c1FIBGLUagd+Pi3sMzVq2gDnz5orTuWGL1Hmz3LpDtvcXTJrWrFFjuHv3LoSvXAlVqlbxWl9mTA+DQEyL/WbFN2BFZCQuVtcyh7rVcQMfeoDzcWJIqJgPpI/PjLXnvXHRWJKXz4+YG2rYsGFQsFAh48aQ0qLHV5/zpEa4FlzkHI1GwtiyZQt8u/cbsaFXwwSHJUuVhMxZsiR6jZIUlL9wRCh0SPrzjz+BpJlLKKFVr1Ed537VRAdAPde0eFe/fgDTp8M/RYtCjoMHudwrieM1atU0brLiLJCDeOP6dZgRFgYHDxyEVqh7pKAbLScNLRM1qXvkt//4/XeRHvkRSh3k4fGSBeobJ9fv2JgY2IcnLerP/zBds7QReYKVs2clljdxA/r++++FhFG+fHlnj5n693puMJ521PC2SGN4UBBAcLCnzXX4vCMp4vr1G7Bt6xY4gmrpTEjI5cu/DKXLlIZixYtBlixZnbbjzu07KLmchKPo2nvk0GFUyT6EVzHbLJFQrty5xfNJSSNOX+7kBtGfV18F+O032FWlKryxehWThjdJQ46PWo1i5GIx8t2eTkh3npeLQ022Sf27O99IjoDpd46+bTT569kP5bvs8wM9p8SFdg1fYWn4d/v2FSdmUU+D6moYdCWlfiKbJtnCfsfguIsX/4N0qO7Jlz8f5obKDZnQJThr1myQBv8tNjZGSNBR9+7D1evX4NrVa/DoUSymAimMh72X0Ib3BpJNgrRi5Bp/jDanVPEq9LkdO0HTiaFMGt4gDeVJQG4uruo1PZ3fyonl7W972nb188r209/JcGvkwnG0yepl1NQbG35fMgjgaRlI2qAL1SyAxnejL9u8tGVkVx4sLmJk+pXLl+HMv2fgypUrSBJ3ICrqAd5ny1+VKVNmyJYtK5JKfuFwkR9/FihQwN5coySLJ/CIdyCIwdxV49q2gz79+zFpeIs0lMQhT6ve3ui8NtGMXon8fkbAXQSkikpn11tnzXG29sjuSPfIPYGIw6EXG92j+JjhEi4Vr8KI+msBATAjR04mDY4IdzbV+feMgJ8hQOopUlORBxBV8cuY0ecddKSWS4pkiDC8VrFDkejx9BdfwtIvv2TSYNLw+XrhBjAC3kWA6oXT6ZlSilCQH0kcfDlGoF49AHJVxtiW4/PmQwR6urF6aup0EcxktPeUq3PS0SnDmXjr6jf8+f4kT2mKGICkTnfeSqPhz/ibvm/SIG4iacN0mMm4FmoYBkMeL1iIScMXwX3OJoYW7xEt9zj7jj//Pjk7kZJMpF2JfqqfYYxtM0QLDknh7S17nVtzWSltjBwJQMZeL15JOaJ4grfuzZe2n08+Adi4EY4fO86kYUbSUG5gtzB0f0X4Cvhp3z5IjW54H3zwPjRq0lh4VZh6Qeo+e117oXJBHti/H3bt2gVln38ePkZRW3pZScL4FyuvURGdvzBYijxTmrVoIVKSWN27zDXEHN/tCAPhKk6uQPFJDeWTSo9AJRnr0Q7D3iFtG2TTINuGhihnT9uSnO3CkUGbUuRQHBLFdigvw9f/qlUAlKuLDg4HDkAqJBAmDQTDjKQhJ8NVdMHr06s3HDt6DGpi4CG55O3YsR1atGgJo8ePg7QWTjjo6cLT8vx1DKKchoGMlHX0NBaiaYiR4/MWLBCJGmWMzKmTJ6Fr5y5wHyucVcVo8u+/+x4unD8PszFFyLuKhG9avuev98j5SLmhKNXH1StXoW27tlD4mWcSdTnq/n3YhSnHf8Uo/QaNGsGrmDLD8I3NU9DJpkG2DZI6vOhJJXF5+OAhfIlJBr/Zuxfq1vsE3nrrLbt0d+PGDfhs9x7YtWMH3Lp9C1MOlYFWbVp7J1+cEpeuXeHxnDnCVZhJw+SkMW7MGAhfFg5Lw5eLpGd0heHJaPqUafDpsiXw/gcfmH9RerqoPXj+2LFjMGfGLHgdpQaSJIo+WxTmL1xolzQoF1dg/wHwOaZiWE+pXEqVEikZGqAoni9ffgiPWAFZs2VL0RjLze0HlHRDJwTD0b+OilQVy1auEHmUJPmew1xEVFaUpLr/MPZgChqXm7Vo7rU8YB5ME4B58wAwF5zwoMLsAkbHbcjYnktIVOPGjAXC9ty5czB+wnjo2KWLvSsb1q2D2bNmw9uYfDBTlsywDVORpEmdBhYu+VTU6jA0x5pKAnuMEjiTRvzQmFHSoKZR8rh6dT+GUriRLcJJIq9/UISu9/EnUKtWLRiHFbRMf5LzaDW7/zDhovR5r1e3LhRA1cMiTNYo/d4ps+ontetA9Zo1IHTSJPvHJoWGwtzZc2ANFpl57fXXGGNEZh+mS/n7+HFMshkNSxYvxpxl81CSeNW+cdG83I0qQIpWHj92LAT07gUtWra0DnZSd0+FmahAk4GXXLNEtDu2b8OgvaKCPNpg/YvOeKqX18ULFyAKT/wymekhDEps0bQZNEdchwwbalwLSeoiPBTSl2wzSxomlTRoNpw9cxYaIjm8/e47MA3zVMmLUhA0btAAChZ8GhYvTdgAjZtB1nyzkkxJzG/WuDEUwmhWJWl8/tnn0LFdO0EYTZo1tXd0B6qzOnfohKflqeLfUzoxK/u/ds0aCA0OgQVYT4FIQ+2hRsTSrHET6Dugv7VIQ+kl5CWjuMSVosI/qVMXM9S2hy4k8SRx3Uf1X33cE1588QWYrGMtkESfI7UUZorG7JGJYliYNBQomVXSoIyjrZu3gPPnz8Fa9FoohJk/6foJB7NDm3bwWsXXUUxdjHlr3C8Wb0060NZqNWk0x42sEGahXYinZClprMKsuIEDByH5LoGPqiRkxyW7RvMmTSFoyGDo1qO7tg/6+V1SFbIqIhKmTJ4MCxYvhFcwgZ3EWf7+j9//gDZ4ErYcadD4SRdc+juuOSCPIQMuNdH+g5HWTRo2hA4dOyaSNOjTSqP5UcyT1QznZdduXQW5GKKekkWqSFVHEhfVHYlvB6un4ieDGUlDLsSdaADr1SMA06Y/BzXxJHIHPal++fknUUOiEebmnzJdv8pjBqwN07ySJA1HpEEp6ocNGQJLli9H+9D79g2QdMx0Wh6EWVC7B/QwTT982RA5J1etRNKYlEAask3y95YmDeoM1hNBVzuv2DckZuS917gBkUaHJ0hDOeZBeMD59ptvIXLtaiiCeah0Jw1px6CPoiMIKFRlLGlYQNKQTfx8z2dYkWsFqhf/E94TL2HN4RkzZkDb9pg0DE9GKV11omUjTYo0tmA5zp49eqCn1BysnljX/qrPP9sD7VGamxASLMpmavGb19IOK9+TYkiD6m2QBxOmH4dnn7UZxg1yw02ONNTSCNUbGTt6NASjva0+qqd1v4goiTDpIrIg0lBcTBomJw31JkUnCrJl5MyZE6ZPnSpKxa5au0aUxmTScL58kiKNg5jhtAme8KjsbW9FGolFCxbCuNHouRYZAZXefZcxVqgn/F7SoOmE6iJhCCYCofreVBbWgNxUWiWNLVgxL3DgQOiGBdR64TxVE4rzFeDkDiJIIkrqL6mjSC2l6i+ThslJg5rniAzWrV0LfbBcKxWrH4XuuJzqQttyIdJogbpgsmmQAVfaNG7hImmGaj5yY9y8fSv+exrxQqoESC6Q6zdvEqmodVcDaGu2qe6S83F15Cos4jUZ5i1cIGwa8lKqp9ph+d0+aAhvjkGSlj3UKE/eTdFJAku26k0cStJoinEtVKq1E7rcKjHbvnWr8Kxqj6or+p3uFxEkGb7pJ0lWlCoeD6fqi0nDAqRBTSRj+JHDR4QxnIJ8duzcATVr1ER/7gmQM3cu6y5I3Wd+8i+kID9yuS1c+BksCRuRKNU0eQMN6NsP2mCwWq3atUWg1dzZswUpt0fDJF82BOSmEb5sOYTg/KN67K9hbXQ1aRzBwkJNcAMke1Bb9EyzLGlQx5Q6fpI4yDiuo6pKYkOu33XRhb4LqoUCevUSkNJBxTY3+0KF1yrivwcILB9gMGCePLlFASYKUvUoJTplr6VkhCRhEFGQKo4KUzm4mDRMThpygM6iH3cXrJJFPvDPYtQqBUs1wZNx+gwZrL0YvbwTUyqWXlgH4KmnCqCdIlQsNolxDJaLXbL4U1i0aCE8xloGqdOkhZbo/dOpaxc8WGZke0b8WElpi1QlizCqnnTrlORT4ih/Ty63/XGjI8L9BDcky0tpFPhHXlXkikqEQaobnYo2SexIqu2B3lC0tikGQx4YewX0hF+wwl/evPng4cMHIu7oftR9qPBqBQibPStR1T6Xl5QMaKQHScIgQkymX0waJicN2bwoTG1BizADbl4FccJmz5Ej0cmO/sOjk4bLM82aD9DGRcGSRBZUUlOenJX4nT1zRkSD58fIV/JMcXSPNXuvb6spVuDOnTtYtS031mN/0t2bSPg6Yp0NI+kzK0qR6tsKL79NeSInXT+pqkhlpdNFmQloflLp1qxZswoipj9Xr14VOaeILOLiqOQfSnw4l+kwQ5X8HBZnctYmIj8iQSINujRKUEwaFiENR+OvuxHM2STzw9/LBZCcV1Ryv/NDSJx2yZmaKSm8nD3n9MNmuYF0/qTKoVKxdKH6DYKDPWpdUthoxUzrffZGkhqK+kAkSFfbtjYvKQ1GfiYNC5EGb14erUuXHnZ5Ebr0dr7Z8gjQpot2GlGQiC7yNKLIbJ3UVYbis3QpwODBttQgdLlYeIpJw0KkYehE4pczAoyA6wjQ5hsSkvAcqapI6iDbgNku8gKj9koJiQzekZEAlGPLhYtJg0nDhenCtzICjMATCJCKhzZjytFEF6l4KCiO8lY5cFn1OoJEEmS7kKooaoBsnxseYEwaTBpen8P8QUbALxEgVRVtzmTzoIsIIzDQVptDg61Ad0yoHURmVEBJXpRDiyShJNxptbSBSYNJQ8s84XsYAUZAKwIU04FuyHabAREGqa3atLEn/dP6KpfvI1sLkRfWjEkkWZBnFJFFfNJBl9+reIBJg0nDk/nDzzICjIAjBGjzluRBrq3yIlsH2RAqV7Zt4G6oh574HKmfSPW0e7ftp/p7ZOjWMUsvkwaTBi96RoARMAoB2sBJPbR6tS1jrvoiNRERB5EI/XSmNqL3ke0E44hEIkX6I72g5LsNlmyYNJg0jFou/F5GgBFQIkA2BiIOKRGQNKLXRWRDkguRD0kVBtpQmDSYNPSatvweRoARcAUBkhjoD5HH3r02iYEkh+QuIgOyT5BUUrq0LS5E/rcr3/bgXiYNJg0Ppg8/yggwAikNASYNJo2UNue5v4wAI+ABAkwaTBoeTB9+lBFgBFIaAkwaTBopbc5zfxkBRsADBJg0mDQ8mD78KCPACKQ0BJg0mDRS2pzn/jICjIAHCDBpMGl4MH34UUaAEUhpCDBpmI00yFebcsfQTyxNak9jrI78lJGk5LeNNYLFRT7bOqYL8OvFwDh7PryMoecYWvANTBpmIA2KFCWiwJrLiZKMuTOhKLMm5bb5+GPDI0PdaZ5Pn2GcPYefMfQcQ4u/gUnDl6RBFbTCwhKkCdkWGfVJ0gTWqX6cIYOI+kxUA5yiSGUxlUOHbOmY5X8rJyVJHr1765Ld0rJzXSPOIvUCRdcqL8bZhgZjaNnpr3fDmTR8QRrqvPvUBpWEIIgCL0kUNFD37t6F27dvw71790WBefpd+gzpIUeOHFiEPgukv3AxaYmFyIOKwlihHKVes1wDzm7l6EnutO1vODOGes1Gv3kPk4Y3SYPSFlORFikR0MmWCrpXq2a3RajrgJ87dw5+O3gQ/jl1Cq5evQbRMTGQNm1ae6sfxz2CuLjHkD1nDij4VEF44aUX4ZVXXoHUly/bkqOp8+rT94g8zFiOUq9lpQFnvT4lbE/+iDNjqNsU8bcXMWl4gzToZEpF6JXlFhWbtyQKpWRx/Phx+HzPZ/D3339DgfwFoMRzJaDQ04XgmWeKQPYc2QVx0HMPMFXyfxcvwrmz5+Ds2bPw94njkDlTFnjr7bfgg48+gvTp0tm+qyYrqiZGRVn86XKCs+Fd9QecGUPDp4nVP8CkYTRpUBbLevUSct6r1BdyAOTP+/fuYa33SDi4fz+UK/8yVH7/PShZsiSkTp1a01y7cuUKHDhwEL764gtIjeqrZi2bw0svlRPPPt64EVL165dQjpJSKeO/maKOsabeJXOTE5yVT6oxd/RWpcQn79fcRLVKxyo4u4ChZizcvdGqGLrbXws9x6RhJGmQ8bBbN1slLUpljGSQXLnFv4//DfPnzcU9PCe0bN0aNUjP2lunlEaUEokgA5Q45CVtIA8ePIQd27bBnt27kHjehyZYblISz2OUMFINGWJ7hIztRBzOir+YeVJrxFmt+lN2iexFj+LiIAPakuiPmmTUmGuCIyTEVqPZCjhrxFBTv/W8yUoY6tlvE7+LScMo0iB1EJV7pIuMz7QxOyABuckfRLvFnFmz0LxRDRo2bpyILOgel0+78W84ceIEzJ45E4rVcqI6AAAgAElEQVQXLwE9egYI4hCbJ57kUrVvb8vlT0Z4ap8O9YO9Pted4JwUqV67ehX2/7ofzp45AySdRd2/D49TAUpnqSFHrpzotFYAni9bFsqXL59AtvHknMiLzVmH6cRMqkkz46wBQ2fdNPT3VsDQUADM9XImDb1Jg6SKZs1sXkx0kTqKJAxVJS3lqZc2r7lzZ+NjzeFDtEPIjc6lzUnRD7X65TYGCQaPHw9PFSwIPdH9VhJHKnLVJdUZ6bHpWrLEZpi3wuUGztSt/9BwvRXjYf768y8h0RVFIi9StCjkyZMHcUkF0Q+j4fz5c3AGyeTMv/+id1oGeA8ltXexIlo6tA85kuqcwkWOD2bEWSOGTvsXf0NS2MShBCfnsrtzWjiPmBFDreD40X1MGnqTBqmj5s2zvZW8lEaNcjhdJPD/4sY0fuw4lC4aQtWq1dzblBx8Qb2Ab1y/DuPGjoVy5cpBGzr54iXaQLWGaTGSPpuIbedOa0gcGnBWq6O+RDvPxvXroXiJElC9Rg3xU62KklDSRncXVVY/7NuHKr49wq25fYf2UPiZZ+xSn0vSH3lZmQ1nDRhq2etcwcGVe5/4thkx1AKQn93DpKEnaRBZ0EKkizyTgoKSnS4PoqLERk5qkBYtW9rv9Whhqb6o3DjJy2rMyFHQrmNHeL3i63aCSvXwIQCepgVxkKoKVWWmdsl1EWeC5NPFi+HXX36B1m3awJtvvZUIa9t/pMLTcIJ9SHkivofOCRHhK+DggQPQLaCHIN7k7CNJDjqd7M2CsxsYqvulxuDGjRuo8vtVePHdvnUbHiPxZs6SBQoWKiTcwAs/U9h+WFG+yyXpw0wYGkwGSo2BmKEeqKn1bCqThl6kQe6WeHoVRm80OguVVFIX6cZxAqxZvQZjMA7AaCQOperDpUWkYTYoF/fnn30G27dug5FjRovTs5yMIt6ANlNSVZFR/IcfzOlVpRFnJfEumL8A1VF/QCCSOKno6JIqk+SwVm+Ku3fthnVr1kDvvn3gxZdeco84zICzRgyTm1pKfG+iFLthwwb4/Y8/IHu2bFC06LOQP39+oe4jIvkH59Q1jDF6+umnoUHjRvj7ohpmbTK3mAFDz3qQ7NPODo3Ofm9g0+ykT+vm+LHjeJgKhz79+0GuXLmcfjYVNjzBZcfp7da4ISYmGsKmTocXXnwRatSqqd34TBstnqSEsZPSUHz11RM2DImAHHAyvo4ZNRq6de8GZV94Qfu33IUynqgokjx0QjDGfTwHTZo1Tbzxkd6YiIOIj/JXkarKTJcbOG/bshV2YT+GjxopjNuuLjhHxLFl8yYYNWYM5MuXzz3i8CXOLmDoaOjVas/DaBdbvHAhFCpcGOpivrPixYs/ofKLwYBUmu90WNmPruSf1PtEqAfpcnU87G3yJYYGrQlH0uvJkyeRcK+KDBBZs2YVNrjs2bPbsZNN0fugqeXAwKSBKLlNGkQYNInJO4pO6ORe6+BSToq1KGWcOnkCAtH11e2F48LkFd/G0wFqYGD/L7/C6lWRMHTECLu0YX8VGfBJ905XMjYZFz6t360u4EyL6J/TpyEE1YQ9e/USBwFPDLLKMSJvtAdRD6DfwAH2vrm8aH2Fs0YMkxo05Rwmdd+8OfOgEUoP1WrgIUPDdRAl6wVz58NHVapAg0YNE21+lsFQQz9dvUVNGN99+y3GWn0Jd+/chUxZMkPqNKnhwf0o3Cvi4CX06Ktdp44gD2/sHeq+sHpKgYhbpKFc/EQY6oR3DmZPFNoyRo8YCfUbNICKb8anNXd1lnlw/0O0YYxHlVjlyu/Bh1U+enLikfF+9GibtIQbb1Ik6EETXH/UDZwnT5oEuXPnRgN2B/ckAlUr5WK5fu0ajEZCbd22HVR4rYIgI63Bl4le6W2c3cBQPVCyr/+ixBI8bjw0a9FCBKACnkke0//hldTmL/E7fYrIfIKwL/3vnXc82/i8jaHrM9elJ6KjY2Dh/Hlw7OgxqFa9Gh52XoK8+fJCmjRp4A7mnTt//jxs37ZdSB/denSHUqVL6zK3XWkkk4YnpEFqnOeft9kBunYF9JtNFnsJ9k8//IgeuZtg2IjhkAUNhd46LShPMxtRB30Cgwl7oz5SpBpRXtSvYsVsUeyUbmTaNFfmlP73uoCzxJLE+llhM6DfgP7wTJEiumEs3x+5MgIunL8AfTDCnha0W2PoTZxdwNDZAJK6aVJoKBRAiboDOlXQ5Ui1onyPxOcx5klLhbaOvWhX2bBuA9rzxkBOjItxCz/6gDcxdAaMm7+XfScV1PSp0+A62oj69uuLZJHP4Rvpvs24f+zZtQcCBwdCMVQJarHRudm8Jx5j0vCENCh4jwKjNJ7I5Slt1cpIuIanVTopeOy/7uJMkG04cvgwrFq5EgahcTgHekw9sWhd7JuLzXDtdhfaIvtBGF+69B8arfvaNrR41ZxrH058txIjMu7OmB6GcS+9kF+RYN29XOibu58Qz+nwHdn/A/sPCG+y4aNGiFgXQRr4P5vyM+nLNg7CT014Vk1ASaUMHrpITeU2aejUN4+w9eBhJdluwfihr7/8EkahFsCR6kmN0erIVXAI1eIjRo9EOxJqBfByWcXnRtuZNNwlDQ9OOGG4gMnDhAyCHi0WNwZcPkIqlimTJkP7jh2EUfyJdlD/yChOthoKUKSIcV9cbuD8MDoapk6cCK9UqCAMrkZgTKc92vQqvVtJBP+5/Q1v4OwGho6GmvpIh475c+cJo2zrtm2cShjq9yg3yW/27oXPP/8cgjDVSubMmd2fXd7A0P3WaXryFgbgjkYbYxsMri2PdieJk5oIlPPsIfZ7FKq5q1StislJP3R/DmpqYcJNTBrukobMiaNRypCfIZ//SaEToSZ6Z1XEMq1ubzYuDrS83a4mwA1gAtk1cMN7p1Ilx+1Q6sApdsMXtTjcwPkmunmGBoeI/F0vvKivZ5pyvCj2Iy2qplqhbt6jU57ROLuBYVLTiwIeCdvadWrDG2i/c8eeIzE8e+YszEKngo6dO4mknB5dRmPoUeOSl75IOvgaPS6/wODTYcOHC+8zreo+UlP9jRmx+w8YgGo/bUlNPe0Kk4a7pEH+/qTz1xDER5+QQF9F18Pp06ZDs+bNhEePt0lD2ZbJeBonQ1uNmjWSXvzS24bSi1CaEW9fLuAssbyAxsKZaM8YiKq33Lmd+4+72iX5HUpHchodBboHBGCq+jT4muTVM8l+x0icXcAwqTbKPlMalhk4f7tjHrPC6GbryXUfi4mFhgRDLfQEqlixoudrwUgMPeloMs9KXMOXL8cUNg+hQ6dOLuEg1MwYEzZw0CC0Dek/1x01nUnDHdKg4CiK7KXrr79cyhB7CRfdzBkzoDl6nVB8hi8uOehTp0wRJ7w6desmPVHlKZXciDGi3KuXizjLfpGr7cIFC2DIsGHC0UDvS35nB3qxHD92FDfQnpA+fXrPPmMUzi5i6Iw0zvzzLyxAbCnAkeJUPLlEzBAeut7/4AOs//K2S5ulw+8ahaEnnXTyrJxLNF9zoAttYwwMduUgefzYMayztgx6YKaCQoWeNrClCa9m0nCHNGRWUIqcJtJw4aIgpxnojdS0eXOTSBoYyFgzmUDGo0dtHmJ0UdCiNzPhuoiznMznsdohqT3IyK8lUtWF4RO32iWNLVvg9MlT4tStrKbo6vvE/Ubh7CKGzkiDUtGQAwBlTH4aJQ1XNjj1u6OiUNLAQNOatVHSeEMHScMoDN0aUG0PSfyW48YfGxML7TC/GV3ODNryOZuksQoGDBqAcz23to96eBeThjukQd4y5GZLuaU0Vr+TQJNOePLESWjTqKXPQnFxAsh2kC6aMt9S9tZK776bvG6aSIMWpLfdb93AmeCg1BUTUe9OhlrK6+XJxpYcvEs/XSIKXbXC7zhb5JqGyQic3cQwqfbS/CVsa9eljf4Nt2wa8t3nMEcVkTupZDy2aciXGoGhpsFz7yY5N6lo2tcoFZJ0LG0aycW7SGLZigeXY38ehf6BA/WZgxq6waThKmmQNxHpTunSGMynHAcCPAx1wsWKF4OP0SvJqA3N2djTxjoZDfJ0snkOVVTJtoMKCZHoTxHvFOznjcsDnCl4cQoS86uvvYbeU9UNwTg2NlaoVig4zSPvKSWWeuPsAYZJDTHNE4qIl4XCnBls1e9R3k9Rz5TPa/DQIZ55TxmJoTfmOn6DnDfIE6pDp47wUnxCTEcJCpX40TynINP33/8AqlSr6hGBu9JNJg1XSUNGoLqxgUpPk8iIlXgavo5xGj3E13U5pWocdbtYe+QIrFwRgcFBQWIDSJY0KPutzAzrLS8qD3AmKKhvV69egV4oHRlBzFS8iQKxAnr1/H97VwJmRXGtD1EfEEB2EIaghl2UXR4KopLkRTEqGBhUkE0UENmRTTER2UWfLMOwzLDviCwioxg0Iossz+8lgiwzskTQBH2QwAMUUXL+utS1p7lLL9WXO8Op7+MDZrqrq/4+XX+dU2dRwVVGmmmcfWIYacGHrO7csUMdvv6BswZ4SWWh3wciyrFhadvup6JjvnE0jaHvAcXuwEoCb3La/o+3bqORo0dx6Fehy+RWX6vXjJVvvEE7tm9XedBwfaLWEiENt6SBAktLlzqKAI/20W3dspXWsVqJJHqFCxcOZFGLtVPEh7969Srav5fV2kHP0TXs+ROXuLQHDrL3Iotv0M0jzlqgs7OzKT0tjQZyfqiUFH+2dz1V6we+YvkKOnTwoOpfpxCJi6ETzEzi7BHDWLKD353nOBhEhFeufKMyAUbCJ5Ls658Bp61btihb/Eucbbkkp3oxSuwmMXTyznxeo+cO7RWpb77jvGb9OdPA9SVCWagjtay319NqzuowYPBzVCPBqUSENNySBrym4JGC1Bqw8btoGmzEaoxktbItL76N2ISS6Aa1Fru8O5o2VfltHH2wPubtaX4+nof54M+r/AGWLVuOOnftEtfv3ckYNU7/5GzGfxjxInV4ogPXJWls1izgY96XzcFkX5c61xjAQ23s6Ev5o+5qpn4bTY7sO+SDTLaI9Wjfob06U/uRk/AhStwI6WIgAczbiXyYuObM2TM0feo0OsrOHL/lTNPIbYaaJNiYIJgPP1//9ttcs+Qo9ejZI+xMg2cbwy/ORIQ03JKGPlj0sOO27lSh3qOcKDx8HC3aBiRSP+cTTk8N883wES+ohH6Onq93rS4O/30N2SfO+IByWNtA1DvyQ9Wo6S+xm/XdzZiWTojgHcymvViLpaf5m8TZB4axxq7lZcvmzTQ3c7ZyE4VNXTerPNllC94+aVOm0r2/akHtLmmsVmw9YWa/ySSGRgbkrhPg8eGfP6QPP3ifznAsSzGuUQLvPGw2ke2g9q230IOchr50qdJh+RPScIexsasdZbllc5JKkubR/VR/RP/gMqujR75Mvfo8y+plTWcLt4GZ4lxlAh9qoy42YkUcEQaeq103ExXk5xFn+64WEbOItP0j2/dLcR1w++/jQWpf0DZyEauVb6zkfD9/5OS/NxjRYHKNwSTOHjGMRxjWBQrp0edy0GcVLp0Lj8AacEOP0OCqm7U+i7Z/vE0F8yE2KBLJxHsfjn5vEkNHD/R/UTS5PMiJN6FdwHSFDV616tXDsUduZdn/KEM9iKZhQTIuaaDIko66hBcRDsM9NA06DsT37NmtDhR15b4gVEzrwvcB717WrAoVEYp7AG6dmw6cQpwGCDPI5hNn63xBktOmpimtbtCQwaqinBZ86+Jnn06kDxJVD5EkrhcH89WrX888YWAQpnD2iWE84rDK6fHjx7n2+pucznufOp+ozFmFy3HBq2u4BsQ3nMIb6UIQ1HrDDRVUcsIqVas4egeeRcwUhp4H4P1GJ0Tg5BrvI4h/p5CGG9KwBg9xTQyV3dZHO8dFVVC9r16D+qyqtwvkQ7JqEii5OeL551VcwR3sDeVYy8DI5s4l6tIlFP3uMqDRNUSGcNbzA3FMZ5PS3s8+Uwka6zdoEB6S9QPUZGLPPIz6J8gIvGP7DurW/WlqyIkQA2umcDaEYbR5Rlq4vvn6G1VH/eChg3SKaz+wgLGjx89Vavp69eoq7Va7kep+g9gkJVRWAxMEW8eXMjUn6nFONg1SuY9RiqtpWFMy+Kx2qxc0dSg4Zgw90bETNeOMqSbtu9a+EJQ1+uVRyoyABHF6gcTfjj5cPXcPrsauBd0QznYs31m/nhAMVZ3Ngfdxvi14ncRq37IZ8qNNm2gjZ2JFwFXnrl3DadBNvqdcYzCFsyEM4y0ebhf/hOySTWHoWnCvjhtE07hCmoZ10fmYfctnzZhJnbt0VtHZfpv9wzx79iyNY2IqWrQYHwr3V3mSXGkZVk0jEaRhcJdsX9wRhbzurbfoABegKlW6JNe0rsJWxptUsjcUU4KHyldsf4c77eFDh1WZzeb8Tn7F5UlhQrRrI37f1WX3a03DL84GMXQzR+BtlS3rvx1tTtw8LNq1pjA0MZZ82IeQhhvSMGwnti5o8FuHJ8pDXGMD9X+tmoBjbYAvtC+SsOWnp02j0mVKKy8ieGG4JgwMIJF24oBwtuJ4/B/HadeuXUwOn6u0I6hGB+URaUEKcW2HCmyTr33brcqlEbE0gZOFlkNTOBvGME+tfaYwzFOTTtxghTTckAauNeiRYl/gd3OUduasDD5E5NgCPj+oULFiLkmwXq9fXCwzydvr1rE55i3OIHoHm786Kl9vz+YB7ZECN0m4GwfdDOIcj4Bx5oFzC1STA6kWukQS1ila8Q50x2wSZ8MYBv3KjfVvEkNjg8o/HQlpuCUNw77v9kX8X7xDXMxeVXs/20N1uOgRqnKhbgFMJ04a4gcQh/E+2+G/++48teO6Hfrg1pcdXvu+JyppoWGc7djFI894v3fyLjxdYxLngDH0NL9E3GQSw0SMN489Q0jDLWkEEG0aaTHfyx5KG955R9nVU1IqUi2uvQGXxfKshRTjvPsqdQXbUxDsg3Trxznu4/DBQ+zCu4cPbf+DmrB3VItf/zqXacVqnnEtp3reDotOue7ffkMAOPseUyI6MImzYBjKRC3NKAJCGm5JI8BdTCTyQG2IbVu30pEjX3AUMmzvF9RBNnzgcf33579XaRiKFClK5bgoTp26dalxk/8Me0QZ2zHrfD6o3ocAv6BbgDgHPXRf/ZvEWTBMjKz6euF572YhDbekYTp9tU1mYi3yyHkEX3jkp/mRq54hXw8IpASXNC1Tpkyu6nHGyALjs6bYTlSW24BxTspP1TTOguGVqWuflMJlblBCGm5JI4Gpl90evvo6s4glU4ZTbDsS3wTi7Gg8ibjINM6CYSLe2lX3DCENt6SB6/UBI2eq5aRGCRUaT+6yfkeoq6H16EGUnu63N+f3X0GcnQ/S4JVB4CwYGnxB0hUQENLwQho9exJNnx54Sg27Wy2GanX3jGSCcqudxP0MUNYWCw+axySNcZ8R7QKDONvdlTWWkUg4kjtz4GQdFM4GMfT8HhN1Y1AYJmr8eeQ5QhpeSMOaosFH4sJYMhLrTMKJGcrJNY5kVAdKcXU/DpX2nW/L0TP1RYZwjkWkdjKIRg6Bk0ZQOBvCMNJ7iyVjVvnV9wYa34KHBIWhK6H1eTEi6i91EQsvo2eWLocspOGFNJAaHV4uiLoNwAXV/jHu37efjvztCNWrW4/Kli/L+mFI4/iBD8PhXfXpXz/loix/49KbxZXnVNWqVdWsjCx0qIeOA9pEpUS3CrAhnK04nOI4FkSCw3EAtZjtC5r12v/h6xD30uj221VZ00BbUDgbwlDLUywCcCpvTq9zjXdQGLoeiPMb4i3+dvINnHgdDF1Iwwtp4B4ddco1FQjahs+Mt9Z3pV/KEU4BMm/OXFXW8fTp0zRtxgwO9vuNIgsE+yFra7/efbko/QlOE1KWU1AfoYI8jlFjx9B999/v4PXHuYRrUVDr1qGLEuU1ZR+SIZzPc7VCRMjPnzePtvEBcWpqKv33pEmXBU1q7LfzNV04iWThQoVp3sIFdGud28yQcCTIg8bZEIa5NiK8I97FQaSok9G0WTOuGFAyjA8SPW7mAk34HeKJIK9I+HhvixZcSZE3PUG0oDEMYswR+jzKFfl27txBdXlD80ve/EHrKGDbACJb9eaPPlL50R5s9bBKQhoYEUcYo5CGV9KAloGDS64ToMq+ovyroaZfStqUKRzgt4EqVqrImVY30qQpk+n+li3D5UWPHTtG27jeeF1OO42CQPv376dePXpScTYlLV62VO2mfTW9c2vVimjVKl9deb7ZEM77OFhy2OAhKk03EkTWqVuHZsyaFSYN60f3NdeH6P1ML/qU07oULVqUZmZkUF2unxFYCxpnQxjq+R/iTVI61ygBCSPlSibH7qC+CNKxgCSwmHXq0JELB32vZPAsp2iBpjZqzGi6hYNUA1nggsYwoJevscCmcOH8+ZyCfwkh8/Vo3vh1vBQPpa9BIabFixZxqqFZnCPtZypTBKpHQmMOBNMocxbS8EoauO/110MaB7QMaBvQOgw1vJgvOCNrcTY57dy1k3p170mvT5mUizQiPWrwwIG0ft16WvdOFt10803ehWnpUiIEh6FdKS1DT9AnzsASqeH/jwsClSlbhh5LbUdluRhTxuzZufJxadV/2JAhbJH7X5VxeC0XrJoB0mBiDqQlCmefGGLuerFAluAN775LRX5elKsi/ommz5xJDRo2CJPGZk4n/8Lw4TSS69DXqFWTznPWgmuYTMqwloG4IuMtURgaHziFMcvJyaHJ/I4qpVSiFcuX01Nct+Vp9lbU5in8jdLFc1lm8fMHH36IMzTDQaWA92/c43yENPyQBuzF8CwyrG3Ydw3rOOngANZmJk2dEpM09nE67Cd5d1KrVm2amp7GXOaxSFRA8/Ioo6Hyuj5wtuKJjLaPsWmqYkpKmDSsCyJ2zwP79afJU6eqanOvTpxI8xctVJH2xpvPebkaj6FnAUuYnwoWKkhrV6/hGi0vs8aWoUhD47ycF/Fl/GcJL352krCf17maQ6SLDc3L9zh8dgBiBTbIPffwgw9RJ/6OezzTM4zpJq4Z3qtnDxo5ejS1fuSRy54mmobPF+D19rhFmCJ1DNdbuDVigcaOPEqNZC9j+mlnh4WMSYPNVSgeZF8E53BK9ezsAypR4W231aGx48epnbRnQdJeKAFoUF5wUPf4wNmO1+OsaVSslEKzMjPDmga0DJQlfZQJpfndzRnD8Sql/AyOS8GZRl1OHmm8JRpnHxhGmjvKFb/GpDozM0NVQ9Q4v/rKK5SZMYvaMs4woTRvfrfSODQ5429jB7qJxtCwENhJ9DC7Daf+vg092a0bdWeSQIPZr1/vPvTll8eobbtHaRO7vl/44QL91333qVrruj6OUVxjzFM0DT+ahr5X21NROAfEAfdUA80JaaAG8yvjJ1B2TjYdyvmcqlevQUOGD+WdX0NvpMFJEkkfoiPZG7zDkqUZwBmahp00kPjxPNfTeI5Ne8eOHqM58+dRsWLFaGb6dErnMrFLli+lmji/4uaZiO0YXimcDWCozy5gf4fJZGbmrFyksZoPpTe+9yc68/+nad/e/ezEcYqGDh9Gj3fooFAwRhhXCkPD34OVOOD8EiKNJ5UZCg0y255LEnz11d+p2V3NqFr16rSXE5O+m/Uu9Rs4gHr37RMekTFshTScvWVPmga6RpU0ziqrXHDvuYcoK8uIN5UT0tAz+4EPyQ7yuQpMK199+SUtXr6MqlWr5m6RC2geztB3cJWB8UUkDX70PK729tKIF2no88PpjqZNVVGmlStW0No1a2gY2+fvbNqMbrwpVOPadzMwD89jMPBsLZfRSEOTCsYIEh46ZDB9susTemPVm1TrllruZDLaRA3MwzOGAdyoMY1EGvhZm1atqWq16uxBma481dAGcVG1Dza+TyuZpHF+acU9gCGGuxRNw4KuZ9JAH9Zdj6F0G9FIQwtHJPvw+xs3UofHHqeX2NaMwzTHO2MQHnahiKo1rDEZFWCfOEciDXil9O3Thz54byOl/CJFEQZcmk+e/CedPnWKMwgXYVNLqiIU/NwxppEmngw4+8QwHmnYp72DvdUebdeOxrFGnPpoO3/4ofNkwNCoUP+kwUYiDcRitW39CLXnQmq9ej8bJgc4JAweMIhmzs5gDeQu/7g6nJOQhinSQD/avop/I0fTJfXS4bu47LJ4pBGpX7jmdmrfQR2Yde3W1dmjcZgIkxSih2Fa27bN6NmMs0G4uMoHzpFIAzh//jmXfT1xkj+8H9XHB3JY/eYqWrt2DQ0dNpyacPXDm/kw3pemkUw4+8AwGmlEe4ObWK66dOqsHDlQytgX6SYThi5ENt6lsTSNb899S6lt2rA2cTM7aEwJd7Vo/gIaP3YcLVy6WDlqiKYRD+UAfu9L09Dj0TUM8H/EbiCGw2PTgrR2zVrq92xv9oiaRi1/90BYOBCAhpiCRo0bK0+pAwcO0PAhQ9XiBzt89Ro14n+g2LUhgA+EgQbTGh+wJX3ziPPJEyeUzTjlF5VoNpukVDGrKA2H4FPY+WAlm1Vq1KgZdn/0RBzJiLNHDLVcLl64iM/TxlMGx2k0bNRQoYgI+pzsHKp8Y2Ulk0d5lzx4wEAls3MWzKdyfhw0khFDQx+KxhQH4b/nuKhuTz1FPXv1Cvc+OyOTJk6YQBNfe43uvvceLpHwNfV46mmF5wx2RADWvsjYxTxE07CAZYQ0rDsh9A1tA+Thwf1V7xzeAmmw+WTKtDRq+cADYeFImzyV0tKm0vV8aAsPihO8IMIX/vkRL6gysWgxBQl2YRAG/kZLVIElFwIa9VKPOCvSaJtKKew9lck+79rcZH0OMAOZTJ08mZ22ptOixYvYe6q+d9JIVpw9YqjlEqSBhSxjzmzleIGWk51NA/sPUDExpUqXZm/0v6vAU5hL6zfIhxiakGXLdwrSaMPfJEijxzPPhL/fc+fO0piXR9M6dgmvzJegipcAAAXESURBVAGqJ5EFolRpGjVuLNUOKmAyytyENEyTBvrDx4igP7g4ojVpEtrBe/SqQrzA7k93q1QW5cuXD4/4FNvb//qXv9ARLgl77ttzVJ4/zttvb0w3VAgFGUY68wjfDM0ChIHdGwhtyRIiRH7npeYBZ/jDI6cUIpnrsRttLK0Bkc/AFjEI1xcv7g2ZZMfZA4YaCNjaoVXU5bOwEiVC+HzH/e3evZsO7D9A5zgSHDvhO9mxoFTpUvFlMhrCyY6hN8nIdZdeiM+ePUu7duxkTe3GcHAuLtS55j5kLA4c2E8lS5RU5Zx1WpaY37qB8Vm7ENIIgjR0nzoKF//H4TIWZhCIwxZNS4inhmoB0sJ22eNAZiA1LBgYF1KEBBGH4HCevi/zgXMkLOPh63i8eQlnFxhGwyyqvPEv4spkNFDzEoaOBePyC2N96/rqSBscfZ8xmXUwByGNIEkDfVt3Sfg/+1ur2Acs1i5arA/V2g0EK6oAwWsGJUCRtRYNBAbCMJj+xMWUzF7qAmc3uzJPH2NexdkFhvrl2fGxkoN1sXONY17F0IBUx8LKTr5uZNnA0FQXQhpBkwb6h00bh456sYY5CGcdnOMoIQs2ngvNQh92Y0w+zlpMCZ/xfgRn/5AKhv4xzOc9CGkkgjT0M5C+GYs3YiHQcMaBTJadOpk3D8H0hOctWxb6WzecW6BMbV42R8X7KAXneAjF/71gGB+jq/QKIY0IpIH0zdq11ZN7ZTxhYjttgZEjQ4kOdYOJiBf0i5xLxrPLKw61+WMvsHZtKNgQxKEbR6pffPHFUMT61dIEZ/9vWjD0j2E+60F7F6I43KIFC6j/oIHhKPVYUy3AN+qqhPkGEnjWTGL32HrsXvmb34ZcVgNrWNBx+MiFlcKah34YNBAs7jqzKrQC/Ax/kBCR4zNUgykBxMMFhpTpSf/cOmj007dv3vOMMgW84OwfScHQP4b5sIfD7FmIInG9+/WhUqVC3nFXHWkgncS4MWO40tiPdE+LewnV3gLRNGzIFuG6GeV50ccf/Ntv+/rOOwl/vmnUiM47eJl+n5dX7hec/b8pwdA/hnm9B+gL1113nXK33rljB014dSIVZ5f0eM4O+VLTwMt8b8MGLqW4mUG4XpFHIkjDKkTFOaNl1T27qSCnDqjAdb+v/f4CFeQYjHKchNDevvhlFfWjf5UqSafYb/tEubKUU/tWunDttXldLgMfv+DsH2LB0D+GebOHi1TgZ9fQ2TNnKIXr0jzRqaMikXgtaUgjq3tTOvDcFupbNd6QY/8+Hkv6613uFgQEAUEg/yLgZP1MGtLgxAU0qWk1Wp6aTVt8MMeVCJLJvyIkMxMEBIGrAQE3cSJJRBp4NSHi+OyFizSDk7VKEwQEAUFAEEguBJKMNBicrO5UYNQtlL2lL/m0VCUX0jIaQUAQEATyAQJXhDSyuhegljM1ek/T+osz6CfFIou6F2hJ/EPRNvKBgMkUBAFBIH8hkHDSUIRB6+misj+FCGL369ZzDDNnG/nrNclsBAFBQBBIDgQSSxo5k6hpteWUmh3bS8pKLPj36laidSSHuMgoBAFB4GpHILGkgfMKZXmymqMufwW5tZGr/RXJ/AUBQUAQSB4EEksajjQNMU8lj3jISAQBQUAQyI1AYknjkkttv63Ww28+1+iO1E36KFwOwkVIBQFBQBBIVgQSTBqAIaRJ9NuqIbF5T4nLbbLKioxLEBAEBAG6AqQRC3UJ7hOZFAQEAUEgmRFIItKQs4xkFhQZmyAgCAgCQCBpSENca0UgBQFBQBBIfgSShjSSHyoZoSAgCAgCgoCQhsiAICAICAKCgGMEhDQcQyUXCgKCgCAgCAhpiAwIAoKAICAIOEZASMMxVHKhICAICAKCgJCGyIAgIAgIAoKAYwSENBxDJRcKAoKAICAICGmIDAgCgoAgIAg4RkBIwzFUcqEgIAgIAoKAkIbIgCAgCAgCgoBjBP4NODgXGByX9GcAAAAASUVORK5CYII=">
          <a:extLst>
            <a:ext uri="{FF2B5EF4-FFF2-40B4-BE49-F238E27FC236}">
              <a16:creationId xmlns:a16="http://schemas.microsoft.com/office/drawing/2014/main" id="{A061A2FB-968E-0A68-C803-41D6A41E082C}"/>
            </a:ext>
          </a:extLst>
        </xdr:cNvPr>
        <xdr:cNvSpPr>
          <a:spLocks noChangeAspect="1" noChangeArrowheads="1"/>
        </xdr:cNvSpPr>
      </xdr:nvSpPr>
      <xdr:spPr bwMode="auto">
        <a:xfrm>
          <a:off x="6159500" y="2984500"/>
          <a:ext cx="2127250" cy="154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742950</xdr:colOff>
      <xdr:row>17</xdr:row>
      <xdr:rowOff>0</xdr:rowOff>
    </xdr:from>
    <xdr:to>
      <xdr:col>7</xdr:col>
      <xdr:colOff>215900</xdr:colOff>
      <xdr:row>26</xdr:row>
      <xdr:rowOff>82550</xdr:rowOff>
    </xdr:to>
    <xdr:sp macro="" textlink="">
      <xdr:nvSpPr>
        <xdr:cNvPr id="3217" name="AutoShape 11" descr="data:image/png;base64,iVBORw0KGgoAAAANSUhEUgAAAY0AAAF5CAYAAABjpHbeAAAgAElEQVR4XuxdBXgU1xY+uLsVSqFAkdIW2tJSeaXUcGlxd4fgkuBOEjy4FgkhuHuVClWgQAUo0qLFnUASwjvnbu5mMmyys7szuzObM+/jhZKRe/8r/z2e6jFewBcjwAgwAowAI6ABgVRMGhpQ4lsYAUaAEWAEBAJMGjwRGAFGgBFgBDQjwKShGSq+kRFgBBgBRoBJg+cAI8AIMAKMgGYEmDQ0Q8U3MgKMACPACDBp8BxgBBgBRoAR0IwAk4ZmqPhGRoARYAQYASYNngOMACPACDACmhFg0tAMFd/ICDACjAAjwKTBc4ARYAQYAUZAMwJMGpqh4hsZAUaAEWAEmDR4DjACjAAjwAhoRoBJQzNUfCMjwAgwAowAkwbPAUaAEWAEGAHNCDBpaIaKb2QEGAFGgBFg0uA5wAgwAowAI6AZASYNzVAlfyPVskqVKhVwTSudAOXXMAKMgNcRoD3M2cWk4Qwhjb+XpKHxdr6NEWAEGAFLIsCk4eGwKSULYul79+7B0b/+QokDIHVq56zt4ef5cUaAEWAE3EZAHnbzFygATz/9tHiPM2mDScNtuG0PStIgoK9evQpTJk2Ghw8eQI4cOSAuLs7Dt/PjjAAjwAgYgwAdbNOmTQNXrl6BdGnTwbjgCZA5c2axpyVHHEwaHo6HBPjGjRswbswYKF2mDDRp0hRSsZThIbL8OCPACBiKAJIG7VN///03rF4ZCUFDBkOu3LmdfpJJwylET96gVkldu3oNJowbB6VKl4Iu3bq58UZ+hBFgBBgB3yBwAkkjfNly6NOvL5OGEUOg9JIiEe7O7dsoYYyFZ4oUhR49eyTyoHKmGzSifSnpnc7E6JSEhZF9ZZyNRNd375bjevzYcYgID4c+/ftBrly5nDaIJQ2nEDmWNARh3LkDE8aOhUJPF4aAXr2QMGw2DiYLN0DlRxgBRsCrCDBpeAFupdH7zt27EDJ+POTLmx969ekFqdOkSRSjwcRh/IDISX/z5k1Ys2o1XENHhLRo0OPLMwQeP46DODz8NGnWFIoVK8YHIc/gNO3TTBoGD42SMMitNjQ4RHhI9e7bBzeqtAZ/nV/vCAE56f/4/Q+YPm0qVK9RA3LmzMkBlh5OF5rPkREroXbdOlCnbl0P38aPmxUBJg0vjUxUVBRMRMLIlCkT9A8cBGlSp07kduulZvBnEAE56Y8cPgKbN22EgYGBkCFDBsZGBwTmzp4DhZ8pzKShA5ZmfQWThoEjI8ElwpgSOhHSoAqk/6ABkD59elZJGYi7s1fLcfn9yBFYv249qgl7azLkOXsv/x5gxvQwKF6iONSuU4fh8FMEmDQMGFilSio6OhoD9yZBbEwsDAwKhIwZM7KEYQDmrrySScMVtFy7l0nDNbyseDeThgGjJkElwpg+ZSpEYaR34OAgJgwDsHbnlUwa7qCm7RkmDW04WfkuJg0dR0/pNhsbEwNhYWFw49p1JIzBkC17NpYwdMTak1cxaXiCXvLPMmkYh61Z3sykodNIKFVSlDtq1owZ8N9/l0SIffbs2ZkwdMJZj9cwaeiBouN3MGkYh61Z3sykocNIqAljzuzZcObMWRgydIjdlZPjL3QAWqdXMGnoBKSD1zBpGIetWd7MpOHhSChVUvT3+fPmwckTJ4RKKm/evOwl5SG+RjzOpGEEqrZ3MmkYh61Z3syk4cFIKCUMes3CBQvgzz/+hGEjhkOePHk8eDM/aiQCTBrGocukYRy2Znkzk4abI6EmjCWLF8PhQ4chCFVSBbAwiVICcfMT/JhBCDBpGAQsSxrGAWuiNzNpuDEYakIIX7YMfv75Zxg8dCgUKlSIVVJuYOrNR5g0jEObJQ3jsDXLm5k0XBwJtYQRsWIF/PD9DzB42BBR9pAlDBcB9cHtTBrGgc6kYRy2Znkzk4YLIyEJgx4hb6jIlSvh22++gcCgwVD02aJ2wmDicAFUH9yqJI11a9eJNCK5NVQe80FTLffJsGnTocRzJTiNiOVGTnuDmTQ0YqUmgvW42Xz+2WcwCFODFCteXNT1lm617F6rEVQf3SbH8sjhw5iwcDP0xSIyWbJk8VFr/Ouzc+fMQYm7MNT9mLPc+tfIJvSGSUPDyKpVUhvXr4fdO3fBIHSrpeRs8mIJQwOYJrhFjtNff/6JxbDGwzuVK0EODMAk4ufLPQTooISlo2Hblq3QsnUrqFmrFqtq3YPS9E8xaTgZIjVhbN28BbZu2QL9Bw6A0mXKcKS36af4kw2Uk/7WrVuwDcfz1p3bkC5dOq6n4elYxj2G6NhYIWUUKVLE07fx8yZFgEkjmYFRE8bO7Ttgw4b10H/AQCjzfBnxpPoeM4yzsk10+sNqsnzqUwwMS4TemaWMs3dw9vZXmDSSQFxNBnt27xalQUn//cKLL9oJw4z2C9ugUhPF/5mW3DyZ7I7I2h0C543Nk1Fw8CzOvfjJ59GL1U4n7oytRw3gh5NEgEnD4byn87ntIlL4bM8eWB25Cnqil0358uVNKV0oycHGF6ngzu3bcBiNva9XrGgv/GRGknN1fSaSpARB2siRCcBVJM15f1IHAn+Zu/Z+xBOs1eYtk4Zq3agn7N69e2H5kqXQs3cvePmVV0wbuKc+mUU/fAhjR4+G5Rh4OGTYMOjSrVsiiUMSojm3DcetcnT6nIwVEdOmSwt9+vUT5KG+x0r947YmVvc+wDo05OFWDg9qVI7XH6QNRwRhtX4xaShWqnrD2fv11xC+bDl069EDKrxWwfRrWg5mNNbyGD92DMyfOw8VVKkgIy64wUgcnbt2sfyJXPbx0aNHIjleaHAw7jQAg4cPhd59+li+f6afZAY30L6p4ik8JDgEFs6fD/0G9IeOnbsgcaQ3+OveeT2Vfw6bNg1y5MiJe0v3RIc5K0hTTBrx80QCIX/+8P33sGjRIujcpQu88eabpg7cU55UYpAwxo0dC/NmzxGVAqkeOU3SNGnSwNDhw4U7ZKZMmewqHe8sE32/8hClqGlTpsAMLHKVDuuuU/8fxT0SMTO9evWGVKlTs6pKX8i9+jZyfZ42eTJMmzoN7t+/D9myZYPlESug8nvv+cW40vwNGhQIyz79FEInT4JOuMdYSb3KpKGSNIjpf8E8UvPnzhWnmzffSiAMr64cDR9TS0Y0GYPHj0fCmAsZM2WEtGnTikWWGjfRe/fuiZ/LwpfDh1Wq4OEcbQEKQ7mGz/n8Ftlf6svA/v0hMmKliOQmQiRVRhz2dVDgIIzw7pNIVWWF05vPwfVRA9RzmCTI6UgWU5E0aH7GPoqFNu3ailIDuXLlsvRhR0kMd3EODw0MghXh4RAyMTQRcZhddcykoZI0fjt4EObMmg2t2raBSpUqmV50lAMoJIwxY2DenLmQKWMmSJfedgKnDTMWfefpxNagUUMYOWo0FHjKull4ZZ9u3LgBQzF9y7o1ayBL1qyCIB8+eGiTOLAeu1JVZfZF6KP92jSfVer5J0+ciFLGFOHIQQTSvmN7GIFzlqRmqxmMHQGs1ApERT2AwIEDYSUSx4TQEFQfdzXNmCTXECYNBTq0uU6eOAkz1RaE1m3bighhOp2b8VJOvujoaJgwbizMRQnDEWHQybxJkyYwLmSC0KNadfGpVYgUnBc0cBCsReLIhhHdaVHiIGmLxm1gIKqq0HlBqqqYOMw3i5VzmAgiDCWMKaiuIVdxWosdO3WEUePGoQrSJjH7k8Rotz/i2h2IThwR4SsgGAmzU5fOljmoHj92HNsdDn0wDIGkQGdXKux0gl+qs7tN/nvlAE6fOhVefvkVqFq9milJw5FKagIuLJIw6DRGkc3yos1TEEbTpjB2/DjIkdNGGPKy4iJUt//69eswFFUX69eshayo+yZVFRGHkDiIOBSqKiv21+RLx+3mqQmDbFTTpkwV7yPC6NCxI0oYI1HNmsnyc1YNknoOkxYgaNAgWLkiAiaEBNslDiVGbgNtwIMsaShAjYmJxtPOdBG8V6NWTdOebpRqJ6mSIsIgFY28aOERYTRu2gRC0C01W/ZsfuGyqFwDEoc7d+7AoP4DYN1aJA6pqnr4ANUbcagLDxLEQZfVCdOA9e+TV6o3w6mTJqGEMUVY2GJJJdWhA4wYPcpvVFJaQCab3KABAyBi+QoImWRuGweThoVIQwyWTc8CMSjWjkfpYe6sBC8pJZnYJAxUSaFLao4cOUxLgFoWVFL3KDefm2jjCELJgrIPk7eNkDjQxhH3OA5tHIHQk7yq4uM4WOLwBHXPnlWOmfCSQuliKkoZOEGFhNG+Q3sYhd5/yrgM25RPyG7gWQvM87T6EEPEMbAfOXhEQCgSaYfOnRIddsyCAZOGBUhDPbnIhhGMKqm5qJKixaVUSZFuWEgYjRsjYUyAnKhr9NcTtrpfN2/ehCDMC7Z+3bpEqioiDqp5QgGaSuLwNz25ebZDxy1RE8Z0JIwp6CUlVVLtO6KEMXIkZMqc2W/nrCZVFRnHUVUVbFKvKiYNC5CGVK3QhkdeUhPwJEZ1CzKSl1R8dlbpJXXvLhJGs6ZCN5odjcMpYWNUbka3b92GgRgMtmHd+gRVVbzEQaqqnr17209vZjm5mX2z16t99rmIZrVpUybD5Ek2wqCDTrv27WAUev9lQDWrcr7r9W2zv0c5h0niGKCQODqaTOJg0jA5aSgnExHGeCIMEbiXAQP3ElIr2CUM9JIaj4ShVEn5O3HI/smftzHnViBKHGTjsKuq4r2qyB23Z6/EEofZNxR/ah+ppBJJGBiH0QFtGEQY6RWpQvxVJZXcWCYiDpyv5FUVSRLHJPSq6pzgVeXrww6ThklJQ616IY+gkAnjhVut2ugtCaMREgZ5SVHAW0qrJKjGi+I4glDMFxIH2jjISYBOcHRfYFAQBGDySZkyPiVuUN4gIvWYxJFbLZaDJZUU+fDF4iGIjN6jxowWEobaQO6NNprtG0oMKJMDOXisxLLSIgBQQRy+nLNMGiYlDUcqqTkoYSjjMKRoL+MwJuDEopO1+uRttoVhdHtk/ymOgyQOYeOwBwCiVxUSR5BKVeXLRWg0Hr58v1LKpSjvKYlUUu1hJCbVpOwFTBgJo/QEcaC6NXJFJNo4QuyR42YY0xQdpyEHwCwut2qVFMVhUJS6zCUlF6LdrbaxLXAvpyIOw9cirK8mtZowJXGQqopsPCLlCEptj1FNolZVMXHoN2rKOfwIsZ5BEgZ6BNG/izgMlDBGo1SstMnp93X/eJOcy9HRD6F/3/5oHF8hclV17ORbryqWNEwkaThSSclcUhnQhvFE4N7du9CYVFLkJeUHgXt6LXU1jtevXYMhqJJaj6oqaeOQqqqB+O+9FKqqlEq2emEvJWRJwKSSosSDFLwnCYPcaik1SKbM/he4pxeO6jlMAYAkNUeiqio4lOI4fBc5zqRhItJQqqToNCaM3iRhYFSsw8A9JAxyy5NeUnxSfnLJKo3jgzDJIRGHVFXJJIeOVFWMpXvbn1rNRHmkJqOEIVWpNsLAwL34SG8mae04CxsHBgCuXIE2DgoA9JGNg0nDJKSh1P2KXFKYrVYQRnx6c/l7MnrfRQnDlksqBL2kUoZbrfallfhO5SYmAgAxJTXZOJ4MAGSvKncxls8psY7DaHxKyUOBewkSBqqksM5LSveScgVntcQhAgBFhucIJA7fqKqYNHxMGupJYUs+SOnN56BHiePAvUYYuDfezwP3XFlYyd2rxpeIIxDz/GzAyHFlrqq4OPSqEsZxDgB0B/tEhEFutfHpzenfH6HU3C4FBu65g6OjZxypqihRZwS649rSqntXVcWk4WPSUKqkYnBxUaT3nJmzhPgujYRStL+HEga51QZjGuXsfpoaRK+Fpn6PclMj4zila9i4foPIySXrcdA9QUMGQwDGcSjHxag2+dN7lZIyxWGQSkoQhqiH0V5IGCQ1M67uj7pyDpOqiubwqshIW8oRzAgssTVatcqk4UPSUE4CCtwLRm+S2TNRJYVBTkoR3h6HgRIGRXrLbLWcS0n7ApQTXf68hSlHBqFhccP6BOM4xcI8JokDiaNHzwDOVaUdXnEnpWsR6c0nUhyGIpdUfKS3+sTs4uv5dkRAuWfYc1WhcTwUAwA7KLyqjLQVMWn4gDQcqaRCJkywu9Uqjd6SMBpSLim0c+TOk/IC9/TaLdS4U1p1EQBIEocqADAI060HoKrKW6c3vfrorfeosaRg0hlh02FyqM3oTYegtu0TJAy1gdxb7fTH7ySWOO5jypEBsHoVShxYj0NJHEZJHEwaPiANpYguJAxSSc2ejckHbTW95aRQShhUoCV7fHpzljA83wocSRzkVZUGI8ejKeUIGnKDhiZWVRm1CD3vjW/eoFRJkUstBe7ZVFKPoC2WaB2JEgbVo2fC0H98lJiSO+5A9KpaLSQOUlXZ4jiMupg0vEwaT6qkxqOEMSsRYSQkH0QbBkkYqJKiyljKRWrUhEgJ71Wrqig7rlBVoVcVuS9TBUARx4FgUG1qqaqi9N30b0aK/lbAX230njEdJQyseEn/Tq7i7VDCGItSsbLksBX6ZcU2yrlMDjT9MN5o1cpImIgBgO07GhcAyKThJdJQi/OkPw8llRR5SanSm5OoT2617CVl3DJWj8c1DAAcPCgINm54MgCQiKNn755EFymeuBMTBpVojc8lFU8YbTFb7UjMJZU5U8pJb27cLE3+zeo5TOmEKI5jdeSqJ2wcekrJTBpeIg2lSipR4B6mN0+bHivuxVdhlalBGjVuhO50qJKK95LSc9B9NcnN+l25CG6jV9UATBAnjOOKXFVxDryqZF9SktShVjMl9pIilZSNMKRKKiVhY5a5Lb2qIiNXwkRUFxrhVcWk4UXSoE9Rfqvg8RPQSwrdah0F7t0ht1qMw0CVlEwNwovP2CWp3AwpO24g+sBvVHpV2VVVQaiq6pki1VNqlVTYtMReUqSSoop7lLJffQI2dvT47Wq8SbXav29flDhIVTUZVVX6uuMyaXiBNCTId7GWdTCqpBYvXJRkxb2GjRoJwpA2jJR4ovX2NqBedHbiUFQAFMZxSquOqqqOXTqhWzTGHGBRLP8rQuoYfTmHSXVqU0kpbBiYfHDkqJRVcc/bc9TZ99RzmIzjpKoiGwdpLJSFnDw9hDJpeIE05CcuX7oEHdt3gO++/Rby5MmT2EuKA/ecrQvDf688TVMAIFVP20QSh8yOiyc4OsXNX7wI6tevL+paE3GklItUHyRhzAqbKeIwKNK7jcKtVqmCTSmYmK2fyjlM4zUACzmRxEHEQS7QSnd+d9vOpOEl0iCg6c/Jkyehf+++sO/774T6iU6vJIFQHAZlr8yRM0eKr4fh7mT29Dm1VxUFAA7sPxA2btwAWbNkEc4J773/vkjhUqp06RRnFL969Sp0wujuz/bsgcyIB9X0Hj1mrEh3wyopT2effs8riYMOOf1694E1q1fBkuXLoU7duh5/iEnDS6ShHKlTSBy9A3rCvn37IE3q1NAAVVLjcCMi6SOlVdzzeAbr/AL15nf92nVbZlFMEFerdm0ImzkDCj39dIojjISN4hj0wTQrpcuUEYccssupDeQ6Dwm/zg0ElGNCDh7Lli2DypUrQ7ny5T2eu0waXiIN9WZ06uQp6NGtGxQqVAimzQizpzfnwD03VohBj8jFceXyZQgPD4d69epDseLFUuSpWmJBUF9CNSsFQmZBaYMJw6DJp8NrlWOmfF1S/671k0waXiQNSQj0Sfr7xQsXRI4pad/w1EClddD5PscIOFKxqBdYStsklSo7OW/V6Hm6CfF81A8BtYrViLFi0jCYNLRsMqwP1m/RuPsmLeNE705pG6SW/mq5x91x4edcQ8Ao6cKRpMI1whEVo2qEy4Eke8X+X36FXTt3QIXXXoeatWu5NiP4bsMQkGN07tw5EaPx008/C3vT22+/DU1bNMdiVwkOCoY1wsQvPvrXX7Bl82Y49tdRoBT+b771FjRt3gxy587NKioTjJv60LN54yb47eBBaIuVEosWLaprC1nS8IKkQWoncn+bioE2O7ZuhxMnT0B79G2nUq3i9ErqKl2HlV/mDgKPkdSHDx0GBw8cgIpvvgE3MAvu9u3boXqNmhCKcQmZU1iJUuWpdS4m1Px8z2fw2uuvA2UH3rRxI9SoVRMm4ZzOEG8MZ/WqO7PO82fU0sWvv/4C7Vq1hVu3bsKqtWvg7f/9T1cJmUnDS6RB7ppUFJ4M3wvmzhMum5OmTvF8xvAbdEFAntSOHj0K+fLlg7x584r3LlqwUARkLlsRDu+8846ui0+Xhhv8EokLuYWTj3+mzJnFFyeGhMKnixbBxi2b4fmyZYXXX2qUzPjyDQJyI6eDTkC37nAfD6lXr1wRHm7vvFtJ10YxaRhMGvL1EmjKLdWg7idQsnQpmDxtqq6DyS/TDwE5Xgf3H4AWTZtCMBa5+fiTT1IkaTiSIEaPHAnbtm6DDZs2wjNFiqQ4XPSbaZ6/SamaGjlsOPz5xx/QsnVrTFc0Xuwx71Ri0vAc5STeYIRNQ61rvHP7jtiESpUpDZOnMmkYNpguvjgpL6EIDIgKCQ6BiFWr0Me9XIrbHJVOGqdPnYY//vgdfv3lF/jpxx+hc9euUL9BAxeR5tv1REC5v+zcvgPVq0Nh/qKFYp52at8RZs2ZBf9j0tAT8sTvMoI01K29g2J+iyZMGsaNovtvlguQfpKqhXT3TXBTLImqxGnTw9A9Or14eUrV3UeEr4C5s2fBxYv/QVlUSU3CQ0+Z58uwIdz9KefRk0rCOHv2LHRGO2mt2nWwxj0GDn//vVBTzVu4ACq+8YauY8TqKS+pp+RnmDQ8WieGPywXBFVU7N+nL5BRcVnECij5XMkUJ2UowSZcojAlxT20zV27eg1CMYPByRMnYdHSJVCqVKkUjY3hkzKJD8i5KtOhn/n3XwibNVMEXn6zdy+MHT0GMw+PgQ+rfISp/rPp1kwmDSYN3SaTlV+kPLVRudIxI0eJ2uGz5s6Byu9VTrH5wJTqKaWEdeTwYWhQrx70xJQiPXv3ZtLwweSXzgfHjh2D9m3aimSaIlAYnRLocHodC4uR4wLZNwYGDtKthUwaTBq6TSarvkhJGA+xbOZk9DjZsW27cLNVGhHV9imr9teVdqvdOeWzf/35F9T/5GPoERCA6pBeTBqugKrTvXJsqGLfqVOn4CGSBh14UmO54t+R1KdPmw69sa7Ghx9+AEWffVanryYEuHJwH0LqFZsGGsIb4gmtTNkymPxulm4DyS9yHwG5+O7i4qMSvPPnzYfuPbpDtRo1RAbiR3hye7bos0J/n9LSoROqt2/fhnVr10KBAgWgxHPPAaX4D5s6Dc5iIGT4ihVQOt6ukVJtPe7PPM+eTO4Q8wPaNDpgGYal4cuhYsWKnn1I9TRLGl6SNOwbE+qEe3bvAcVLlIDhI0eIr3Nwn65z2uWXSTH/0G+/Qe+evUQK9Bw5sgNJHSTqx+KfZk2bQZ9+fVPUeMk5S7VFRg4fDt9/vw8yYSBf9MNoKFL0Gejbvz+8hRHzSUkjLg8EP+A2Amonjn3ffQ+jR42CsePH2Q3hepE6k4aXSYMAv3XzFqTBQKls2bLygnN7mej3oFwED7E6H52qKTqf6pwoFyJldM2WLVuKHS9yDPjvv//g0n+XREqVZ4s9C+nSpbORKBWjwkuvTUm/kU25b4rGAw9JyVRATI6TXmgwaXiRNBwtLD6l6TWV3X+PK5teShyv5PrsCnbujxA/qRWBpMZKz3nLpOEl0tA66HyfbxFQegspW5KST9Fyk0iEDYljototZ03z7Yz1/teZ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HmQ0BuKNQy+ru8UqVKJf6bfvJlbQSYNJg0rD2DufWmQUBNEuqGOfu9aTrCDUkWASYNJg1eIoyAbgjIDeXG9evw3bffwXX8+VrF1+GFF14Q32BpQxvUSoJVPmEGSY1Jg0lD2yzmuxgBJwjIzeTkyZMwqH9/+PmnnwVJ5MqZEwYGBUHL1q2EesoMG59ZB1OShSOMkvudN/vDpMGk4c35xt/ycwTiHsVBr549YfnSpZA7Vy5IkzYt3L51GwoWKggrIldCufLlWdrQOAcOHjiA0tq38FTBglCrdm3InDmzKbBj0mDS0DiF+TZGwDkCZ86cgZZNm8GJEyfEJkcXnZqvX7sGk6dNg3Yd2jt/SQq+Q27IP/7wIwR07w6nEMd06dND127dYNjIEZAuXTqfo8OkwaTh80nIDfAfBK5evQrNGzeFQ4d+g+zZs4uOxcXFwd27d2HWvLnQqFEjU5yWzYq43JD79+kHSxYvhpy5ckJUVBTkz58flkesgPIvv+zzpjNpMGn4fBJyA/wDAbmZzAwLgzEjRwnVVDr8c+v2baj07ruwaMmnUBBVLXwljYDEcGjQYJg9axbkRHvQ/Xv34JkiRYR67/myZX0OH5MGk4bPJyE3wD8QkJvJw4cPYe7sObBl0ya4hxveSy+Vg159e7M9Q8MwSwz/+P136Nu7Dxw+dAiyZM0Kffr0hR69AiBVanQkwP/58mLSYNLw5fzjb/sZAkqX2osXLsCdO3egWPHidl28WTyArAD7WQ9+B8UAACAASURBVLQP7f91P+QrkB/efvttYRsyg8sykwaThhXWD7fRMgg8xo3NZvxWX2bY8KwAY1I4mYVwmTSYNKywjriNFkTALJucBaFLlIKF2m8WKYPawqTBpGHFNcVtZgQYAR8hwKTBpOGjqcefZQQYASsiwKTBpGHFecttZgQYAR8hwKSRwkjDH4yRsg/+0BcfrXv+LCPgNgJMGn5MGinJEMkE4vYewA8yAi4hwKThh6ShJovbGJF74fx5KF2mjOitP2QZpT7+c/ofjDB+CjJmyvREwR+XVgHfzAgwApoRYNLwQ9KgLsmBvXXrFoQGh0DZF8pCy1atTBEcpHl2JnGj7NvmjZvg8qXL0Kpta8iYMaOdOPyBFD3FiJ9nBIxCgEnDj0hDShhSmrh16yaETgiB3HnzQPcePSATnsj9ZUOlvkZFPYDIiJWYEO8RtG7bBjJkyMASRzJEK3+lngNWU2Mm116r9cWojd3I9zJp+BFpKCUMSt8QPH485MmTF/r06wNp0qQVPfUH3b+yD7GxsRC+dDk8ekTE0RrSxxOHv5CjXotfvZnevHkTMmXMBBkyZtDrE155j/pgRB8VfcEDER0a5GXkPBdtoGJS8R+zmmOGI2J1pQ9MGn5EGkqVVMiEYMiXPx/06dsXUqdO7ZUF7auPPHpkI46YmFhUVbVBVZVN4mDiSBgRicfZs2dhyaefwuHfDkEOzKDaClWW733wviVVe+fRTvfpokXw28Hf8HCUBxpi2vWq1asZOg2Tm1f+MOe0SGpMGn5EGtQVmw0jGHLnzgO9+/YRieK0TARDV5pBL1f2Kzo6GlYsWw5xSBat2rROdOo06POWe+3Fi/9Br+49YPfuXaJAEmWjpToNYZiCu3qN6pYgWrlhXcOiTr0DesKWzZuFlBEbE4O1J3LB9JlhUKfux4b1RX7/zL//wsqICDh//gJUqfoR1P34E8vMB9mH06dOQfjycFEgq0bNmlAN54AWbQSThsVJQ7lxkpdU8PgJQsLojWmV06RNo2kSWGa2O2iosv+xsTEQsWwFPIyJhjbt2iaycaRkqUMu8mVLlsKAfv0gK6baTot1Lui6du0q1Pn4Y5i/cKFwJjD7JfuyacMG6NyxE2TJksXel+vXr8N7770H4Vh3QlYN1LM/8tt37tyGgK7dYTOmfqeaIbmIrGbMgNp16xhGVnr1Q/aB9oouHTvCrh07Rbr1vHnzwZz58+CjKlWc9oFJw8KkoRSHScIglVTevGTD6Is2jDROB1+viejr9yQiDlRRLUeJg1RWauN4SiYOGiOaH1MnT7ZX1KN/o4p6FV6vAEvxxJkvXz7TzxmqAkjq1jkoHQ3BQkUkKdG/yb688MILELl2jfh3vS/5bard3axxE5H2ncjp6pUr4pAyfeZM0+MnMfnpx5+geZOmKKFFi3Kyly9fhl69e8O44AlOYWPSsChpKDdKoZJCL6m8+fJATxx4f1ZJJTWj1aqqleErIAaN5KSqSunuuHKR79i2HU/nHQWEhAltgqTmadm6FUzDans0b8xOrLIve3bvhg5t28HjuMcYp2Pryw2UNBo1aYwn5vl26cPpDujCDQmqqTNIGo3hzz//FFIbkceQYUNhUFCQ6UlD9uHE3yegUf36QDaujBkywr379yBk4kTo0q2r0z4waViMNNT2CaGSGjcB8gqjN3lJ+b9KSgtxSK+qGJQ42uIpMD2epiR29LzZN0cX9jLNt96/fx9GDx+JkthSscmS/adc+fKoWgmDl8qV0/weX94oNyyyx0wYNw4WIkE8isW+oNt1mbLPCzVRhddec7rxudMH5drbsH49TJk4CYnqBrz/4QcwfNRIeOqpAknWEnHne0Y+Q31ZFRkJYdOmwy30PqtarRoMGzlCk7TJpGEx0qDmKvWSIRMmQB5SSaGXVEpSSSW3oCQ+MWgcXYFqF3LHpdN0SpY4JCZUfpUkjsOHfoOnChWCGjVqQPESJQScSnWnHhsWOqbSS8Wr9KwHIdsZFRUFn+3ZAwewul32HNmFTaFUqdKG9EXiocTo33/+EaRRFlVi6TMkHErMfiBR9oGyKty4iX14/nl0v7YFyDprP5OGRUhDfUomldTEkFBhhCMbBhk21VKIHgvfiu9Q4hATHQPhy5bhSRS9qjCOI6UGACY3N7RsFFrmgZb5p+UeZ9/S4x3OvuHs944wMxJHPaVkT+cCk4ZFSEN5EiTjJQXuSbda6Qmj16R1tmCs8HslFrHCOE7EESeM41JV5exEZYV+utJGiYmjn1IacOV9ju6V7z6D9a23bdmCNpPr8L933oHK71W2q049/YZyLSjHWfydhJt4yUaP7yT3DiPIS72GyZWc5quyz3r2y50+MGmYnDTkAEnPDZlLKi8GM/Xp38/vA/f0WiCP0Ci+HAMAY1VeVXqqTfRqq1XfI+fqwf0HoF+fPvD7778L6TdrlqzQC6Xhnr16Cok4pZG1O+NJKtVNmFtt186d8MwzhdEu1x6KFC2iSX3kzvdceYZJw+SkoRzM27dui+SDOXPlFDaMdOn9N3DPlUms9TRIp7ZwdMelSc8BgHohnPg9ZKDu2qkzkKGY3L+JJGjeZsmaBVag4fXNt940xcZnTO89f6vckCkOJQADMe/fu49egDFQv0EDmDlndiJ3ac+/5t4bmDRMTBpK0fE2uvWFYOBeXkw+2AtPcayS0j7hE9k40DgegcbxaJQ81F5VfALWjmlSd5JhtVXz5nDq1EmM1M4sbqO4iqtXr8LEyZOgY+fOTBoaYO7epQusXrUaVdC5MTFnlCCLpeHhUPGNihqeNvYWJg2TkkYiwsCTWkgIpQbJDX0xope9pFxfFGrisBvH41OOuKPbdb0V/v8EJQ9s0bQp/PzTz5ATc1vRRe7PDx48hAWLF2KKj7pMGslMA7khT8aYifFjx4mI93towyyPrtHhqyJRVfWMzycRk4YJSUO5gUkvqTy5ckPPPhi4xyoptxeNEldSo6xcsQLdcePsqiomDrehFQ/KzYTcnAcHBiFRRAmJmOJD6mKqElKvSCLx7Ev++7TE8MrlKzB29GjYvWsXPFWwIAweMgSq16xhCsJl0jARaag3LVt6c4zDIKM3Be7F5wtSe1j47xLSv2dKjOkEvGypLdCtTVsOAPQUbTkvHyGea1evBtLL371zD16p8Ap0QnVLkSLmMOR62k+jn5c4kg3u4sWL6EiQRcRimeVQw6RhItJQntaEhIFGb5oslK2WVVL6LVW1qmrFcspVhRIHBgDKACf6Gts4XMNcvak9fPAA01PcF2pVeZll43OtZ967W+LjaP6ZBTsmDROQhnqiCLdaDNzLTYF76CWVNh0H7um9bNXEQRIH/VvrNlwB0FOsk5KEWUL2FFlzPM+kYQLSUEoYFLgXgoF7OdGGISO9lb83x7Txj1YoNzFKObJ86TLRMXLHTakBgHqPLBOF3oj6/n1MGiYgjceP41AVkhoo+SDFYeTOTalBbF5SfHkPAbJxLI+3cbRSSByspvLeGPCXzI8Ak4YJSIOacOf2HVRJBUOOHDnQhtE3UVZW3rSMXUhqr6pwtHGkxv+1bNPKnsLB2Bbw2xkB6yDApOEj0lBuVHfuoEoKs9WShEGEwYF73l9AahsHRY5TKgcqrqNMq84E7v2x4S+aCwEmDR+QhnKDIpUUeUlRfWNltlrenLy/UJTjEo02DgoARM0hGsdR4siQwTQuj95Hhr/ICCQgwKThZdJ4kjAovXlOTA1CgXvWycnvr4tIraqKwAqAccgcrVonTqvOpO6vM4D75QwBJg0vkobSk+QuqqSCUSWVKydKGP1ZJeVsonrz90riIOP40iVL8fOPoU2btiIiny72CvLmiPC3zIQAk4YXSUNuNleuXIXpU6dipDe61VLFvfgCSnx6Nc/SeCIAkGwcGOncBPMqZc2WlQP/zDNU3BIvI8Ck4UXSkGD/+vMvsH//fmjXoT0bWb084V35nFpVtWXzFpE4rlTpUixpuAIk3+tXCDBpeJE05KcoWR6VHZWSB/1kKcOc6ypR6gYsCRcdk1BJzZwt5lYxAsYiwKThRdJItAHF68WZMIyd4Hq8PaWNmxnTgKjHQI9xNfIdSgyT+rsR3/fG2DFpeJE0jJgk/E5GQE8E5OasPsx4Y9NO6ttSIreSNE51ylGH+YQGwRcOFI+parpokD4aDSYNJg099xx+l4URcCRRUdW4zJltFfi8RRySHEiNS5dSlWsF4hA4pUoFqeLnAhWmypo1qwja9QaGcgpSaQX6ZqZMmXQdPyYNJg0Lb3PcdL0RkBvCb7/9BpQy/sKFC1CsWHGsN9IaHQDK2DcfIzfve1gXe83qVbD3q6/ESf2jKlWgfsOGYvPzxUndVYxlG6nE7ZxZs+DHH36EEiVKQC8scVCyZElD+0DffhT7SNSJ2bJpM5aJzQYdOneC995/X7fvMmkwabi6Jvh+P0VAbgYH0LOvS8dOcPzYcRGXQif+N998ExZ8uhgJpJhum48SRvlt+kkZEiaGhNjVKamwxvjAwEAYMGigqDduBeKgxk8YNw7TAwVDxgwZsa7IPWjarBmEzZoppA4jLonL1i1boTvWYifyjY2NgRfLlYMILBVLY0cFxwhDTy4mDSYNT+YPP+tnCMRhvq2hWFp07qzZkC9/fnHSf4QBjjdQxTJs5Ajo17+/IT2WG9Hff/8NDT+pB1euXLFvrndRzVLgqadg3Yb1UMLgk7penaOqey2QJL75ei9mfMiFFQzvQuFnnoaVWNGwOEodRhCffOfwIUNhzuxZkC9ffkH4cUjEi5Dwq1StyqSh1wDL98SgO2XY1OnwwosvQo1aNQ0ZWL3bzO9jBPREIAor7XXv0hW2b9+Oqo3sttM+/rl+4wa0bd8Opkybpufn7O+SG95333wD7du2E5tdunTpxBqkP3RCXrV2Dbz51lu6bHyGdCL+pbIv48eMgUmhE0U1yPt46q/XoD7MnjsHsiGuRpLGhvXroWf3HkDERX/KvlAWIiJXIVkV1wU7ljRY0jBy/fC7LYYA1XaZMG4CbnahkDNnTmFIjcGNh1Qd40ODoUvXroZseBKmc+fOQb26H8O///xjJy1K6lmyVCmIXLPaEnXG5aZ6+dIlmDZlCnz3/ffwfJky0H/gIChdprShM4K+TUSx5NNPRZ327NmyQ4+eAfARShl6ERWThpdJQ+lWqJw9RhoWDZ2lKeDlyjHz53GS+u7Tp05Dr4AA+B43O3IbpWJg1atXh8nTp0GBAgV023yUU0e5odGGN37MWLh+/bpQjxF5jRk/Dpq3aGF/xMzjoOwLpde/gVJatmzZhBeY0d5Tym8TfiSt0bfp0uvbTBpeIg0tLK/lnhSwR5uiiylxLJSbytmzZ2Hr5s1w9sxZccqvV78+5MJ6L+5uPFrwVN7z9Vdfw1dffkmeq8Lzh/7Ijc/MhKHcnIVqjzqgUltpwcLdRZDU+Lg7bo7awaThJdKQk+natWtoFLsDqVLbJlNc3GPhB58/3ujo7mTh5/RDQL2oz545I1xPn3vuOciTN68hJ239Wu/+m5xJVI42Hj03QGcbm7Pfu99z8zyZXB+djY+3esGk4QXSkCCTcS8I9ZrforEvY2YMuEHR/969e1Dp3XdhMma9lRXizH6S8tbk9MV3lJvgzz/9BPNmz4Hf//gdMmXMBMGo53/7nf/5LWmoT8nypOzs9PrgwQO4iKT66BHWuqfDEAW3oVtnWvxDxcVIvaT1crQxyjHRk6C0tsfb9ymxJvXSyRMnhLTyHHqNEY5mIA4mDS+QhtQV//fff9CkQUN4DsX9SpUqoZTxCGKwQlyRokWharVqQnfMl28RkAvi00WLhTG4FI4VedKVxsC2l199RbhP8mVDQM7rw4cOQdCgQCCDdXpRbySVmMvXMLitS7du+KcrQ6YBASVhfI2BjVQ+ISrqAZAbdJYsWSBw8GB4639v+/zQwqThBdKQIB85fBi6de6CRr3x8MGHHzwxjVLCSUrD2vH5Ldu3bYMeXbtB+44dYDDGLFBFRb6eREBucrdu3YLDhw6LQDJKnkGlcX/+8UeYOWMGzMB4gdp16vh8o7PC+Mn1T55jrVq0hHLly4mgRoqTodiL6zeuo+tsJOTOk8eneDJpeIE05Ilsz67dMG7sGAidNBlewVNrRvTfVqsEWDXlm+UtF8KtWzehWeMmUKhQIZiKm951tEGR22nBggXtkiCTe8IYJYXFwH794czZM/ApprOgUzJfzhGQWO7Yth369ekDS1eEi0h8ujZv2gRDAoNg3cYN8HzZskwazuH0zh1GBfdJ0li+bJkY+NKlSwtdLxX0adysCZQp87xPJ4F30DX3V+QYff3lV9CzRw+oXbcu3ECd8p9//ikCzSq/Vxn6YjQ0kUdKMMhqGS0lDvR3+kMpKn75+Wfo1K49jBw7Fr2u6vHc1gKmQt33+5Ej0Kp5C6hRsyaMHjdWqLD79+0H1zBKfsHiRWLv8OXBhSUNL0gaEuSDBw7igvpJ6CmPHzsGn+/ZA5mzZsEo0bnw9v/+p3Fq8W1GIrB44SIYPnQoRtG+IHIFUb6e3347KIK0ataqDVPDpov0Fr5ctEb23913Kwmkd0BPOH36NKxcswqyZsmqSxSyu+2y2nNyXlGywaFDBkNxTBb5CG2flNqc8laVQA8+X19MGl4gDamCUquefvzhB2jTshWqql6FpeHLhbqKNyPfLolQTDA3a+ZMmIXpHj7+5BN7Y8aMHAVLFi/GjXA1vPX227wRqoYp4WB0ANq1bgODgoKgecsWPJ9dnM5SYouMWAkL58/HzMKl4RI60Fy6fBkGDQ6EevXqizf6Uo3NpOEF0kiOCHpgnp99+/bB1h07MKFZYV5kLi4yvW8PRicFWrDrUYdcslRJOzls27oN8/l0R9foKdCgUSO9P2vp90kpg34O6j8ADqE31dr16+xqFF9vclYBVyllDEYD+Mgxo6FxkybwADUTIRMmQCQawZfh4ZLyb/nycMmk4QXSSG7SdkTdL3lVbd25QwT4+XIyWGVxGdFOifuaVauE++giTGXxwUcf2scjMiIChg4eAvMXLRTZQnmcEkZBYkG6+OZNm0G/fv2gbYf24gbGybXZSsG+fXr2BMJy1+efidgtui6cPw9VP6yC7stdoGfv3j7FlUnDYNKQp7BYdJujaHAK0CE1FBleybWzV48AaN2mDYxCrypfipyuTW3/uzshluYiNG3YGAo+XQjmLVgAOXLkgNu3bkM7HKPr164LPb00hvN4JSYFIltSua5HDx9/jpw3cvbTfjEOs+OuRGmXpLUXX3pJfO7LL76AbqiVmIKSLjlp+JKMmTQMJg25GVEOn96YbfLhw2jUU5aCy6ij/HHfD/Bu5cowccpkzH2fz6cTwciFYLV378C04OStUuSZZ6DC66/Dwf0H4OLFCxA6eTJUq17Nat0xtL1yA6Ho+aaNGsPAQYOgW0APW1S4Iu+SoY3wk5dLLKmmSADGCd3HUrufoPdZNEbcb92yBV6v+AaMC54gEhAyaZhk0I1wuZWDG3U/Cnbt3AX7fvweLp6/KKp5ffDRB1D344/ZG8ck469ciL/88otILU1kXxjJo0XLlvDyKy/bVS6sp7cNmsSMJAzCrGnTpqJ402OUpEWdbCYOzbNb6YF27uw5WIv1Q/4+fhzSY6baim+8AR/XqydiXpT3aX65jjeypGGwpOForJIquejL04OOc8qyr3KEP6kVKbiPL0bAWwgo5yGlVk+UXggFOIyIEU3xFSEzaRhMGspTgXpTkv/t65ODtxaDFb4jx8LRouRxenIEHREt4+T+TLfC/GPSMJg03J8+/CQjwAgwAuZDgEmDScN8s5JbxAgwAqZFgEmDScO0k5MbxggwAuZDgEmDScN8s5JbxAgwAqZFgEmDScO0k5MbxggwAuZDgEmDScN8s5JbxAgwAqZFgEmDScO0k5MbxggwAuZDgEmDScN8s5JbxAgwAqZFgEmDScO0k5MbxggwAuZDgEnDwqShjh7lSFzzLTBuESPgbwgwaViUNJIiCCYO15eoI/L1VV4f11tv3ic4l5qTsfnnH8BawrY/WLgK5H8n99hTTwGUKQPwMibPxLT98N57tr9jyQVvXUwaFiYN2tgoodnZM2cgL6ZW59rVri+b5EiWNz338FQTLuMYjyOWbYVduwD27gX4+msbSeh1EXFUrw6ApRbETwMvJg0LkoYctIcPH8LMsBkQsSJcFGsJDg6BwkWe8WmufQPnqmGvlnh+g4v5u2+/g3pYw6DM88+L77HE4RrsyiSclM2ZMrSmeNLAapCweTMA/VRfJCHQhk9/ChQAePPN5AG/eTNBMiES+vHHJ+8naYTq22OFPyGV6HwxaViYNA6jSFuv7idw48Z1iImOhqlh06FTly46TxH/fp1cAFRVsVH9+vDVN99AQLceMGPWTEiVOpV/d96g3kXjXBw3ZiwepP/FmuqTRRnjFHdh4SSYNw8gNBSANnd5EUmQSqkaFvOin3ps6iS10B8pwSjBJjKaNs32LZ0uJg0Lk8bZs2ehfes28O2330J+VE8tWLIEJVOuLOfO2rh//x6MHD4CNm7aBAMHDMRazF35hOwikHIzeRD1ADp16ogFhP6GNevWQpEiRVIWliRRDB6cWP1EJ/8mTQCrVLmIqou3E0HhHIawMICjRxMeJpVVcLBNovHwYtKwKGlQs0l1cgiNaFuwFGS5F1+CWnXr2Au2sFpF28pQqk7u3b0L586dg+IlStgLLzGO2nCUd0k8L168CA/xtF302WdTjoqPTvt9+9rUR3RlzAjQp49NTUQqI29f1I7Ro20kIq+2bW3k4UF7mDQsSBrU5KT0xMKwS2U2vT1BLfy95DzRmDRcG9jk5qXfYkmbM0kWZOR2Y3NWeu/Jw6AW1NVef0k+Q2RG7ZP2D0lmgYFueV0xaViYNJQTzN2Jp2VypoR7lAZcVxZuSsDGlT46wtGvDeHTp9ukC3m5qAaiMx4VcFUT6u3bt+EmGr2j7t8HUR4aHQoyZ8oMOXPlhGzZsj0xJJpc7UnioLZKry2SNjZudG58V32NScOipOHKQuZ7GQFGQGcEyNDdrl2CR5RGg7Mj6YBI4dKlS0COLWf+/ReuXLkCd+/eQ7J4BGmRLFKlSg1xyC6xMbGQLl0adK3Phi72eaFYseLwUrmXIB86GkjS0XR4JKKTBnqSOshQ3rWrZoCYNJg0NE8WvpERYAQQATI216uXoO6hDXfuXKfQqKWBW7duwW8HDsC+7/fBtevXIRd6VhVBl/kiRZ+FAoUKQqYMGSF9hvSQmuKxkFii0cX+Af65eOEC/IueaWfO/Au3b90WpFHp3UpQrnx5EaslZBckmWTVgSRtUB+k/YVsL0QeGi4mDSYNDdOEb2EEGAGBAG2yNWrYiMOFU7pyE4+JiYYvPv8CvvziC0iXNh1UeP01DM94EwqguojiWrReFNh7/tx5+OnHH+DA/v3isSpVq8L7H36YSPJIkjzU0hK55ZK6ykl0OZMGk4bWOcr3MQIpGwFypSWVFG22tLHSBusk/kEtXRxFN9jwZcvgUewjqF6zBrxTqZLdU09KCPRM6tSpk8Takf2CpJCv0eC9Z9duyIo2jxatWkLJkiXtUgf9JUnyGDXK5mVFF8WNUL+SiR9h0mDSSNkbAfeeEdCCAAXqdetmu5PsF7SxojtxcpdSuoiNjYWN69fDl19+CR988AHUqFUrkSpJvscVDzNH9hFSeW1Cg/cP330HtevUgVq169iDVJNVWZGRvFmzBEI8eDDJ/jFpMGloWTJ8DyOQchEgV9X337dtqOQdFRmpSYUjT/dRD6JgVthMuHjxAnRG+0eZ+FO8ZpdZJ8g7eg/Fby1Z/Ck8V/I58c306dMLO0eyEgep3sjOQfYOauMPPzjsJ5MGk0bK3Qy454yAMwRoA33rLZsNgyQM2kjJlqFhIyepISoqCqZNmQLR0THQb0B/yJ49u3jS6Qbu7ANJ/T4+Tot+ffPGDQgNCYF8efNC7379tOUBI+Kg/kqC3LnziS8xaTBpuDs9+TlGwL8RoI2TNlDaSCmmgQjDBZUUJRSdMmkSxMTEQCAG12WMJxunnk0eokrvl3aRO3fuQMiECZA3bz4I6NUTXXbT2UkrSVUYqapI4qArKMgWQa64mDSYNDycovw4I+CnCNDGSRsobfZffeVSEBzFXoRNmw5kYwgcHAiZMDDPaLJQb+z030QM1Ibg8eOhaNGi0K1HD22DRRHkKKWIi9RxipxZTBoGkYY/RMYqJ3lSf9c2A/kuRsBiCCg9ijARKFDOJg2XXCfbt26Dz/fsgVHjxmKtpBx2dZTcyDW8SpdbRDQ5emJdxyzOI4aNgIaNGsJ7H7yvTT2WBGkyaRhAGo5OFEoSccVDQpeZY+GXKHW/6r9bEUez9MGbp16jpp9hfaAcUhSLQZfGoDfluJ74+wRMnjQRuuOpngLuyPzsq1xwSlXVLz//LIzjI5AQnyr4lHPJR62eO31aSF1MGgaTxmVMD5ABgabThlUv0sleuXzZHnxk2GJ1AJAjg6FhRkQDByipg4S3T57qLloNy6Taq+ucfOUVmx2DYjBILeXCFYcBdxPGjYcizxaF1m3a2J/UtX0utEd9WJ03Zy7cu3cX+qBhnCQQpwcvcgSggmREIGTbQBsHk4bOpKGcHGtWr4aZ08MwT0x+GINiKuWJ8dXkcWGeiVvl4rx9+xZMDA6FPZ9/BtUw2jQwaDBky54NT0+YpsAL5yeJ159//AG7d++Gd955B16vWNEyOEosRWlezCX02e49cBpPbPUbNMBCbQV80g9bieCzkDtPbuHNY5U5qcSSCj1dOH8e8iOGmTPraC9QGoEpVkFj/QmpBtr33fewDmuIjEUbQpYsWUyDrVJNNXrkSGjdth1UeK2CtvaRbYNsHGTbwbn7GDGn+Xz82HGICA+HPv37Qa5cuZxuMalwotmcfv3oovD+sKnT4YUXFdsNjwAAIABJREFUX8Tgm5raAE2i/5fxZN4QdYL7f90vslSSu914lReCmaGTG8nO7TugXZvWEI3J0jJmyADLcJJUqVaVEnMaLnPLNtAm1w0rEi5cvBgrFX4My7C8LWX6tMpmJ9tJ0cD163wMf504DtOnToXeyuyoXpgMcuP44rPPIaB7dzSKdodepH6x0CWx3I0qpF49AqD/wIEYh6BTtUo6TRcrZnOvJRsG2TI0XLJNhO/oESPhjbfehJoYvEf/TZur09O8hm/ocYsc/1UrV+HefwoN9EHJRp7bv6nEBefLY5y7TBrx6OhJGpTauHvnLrB2zRrIhAw9LiQYXd566TH2XnmHXAg//fgTtEcx+9TJk1DiuedgReRKeJnEdy9e1JbJEyfCjJmzoBlWPxszfpxwX7QaadDJOKBbdzhy5DBMRN/9elhe1puXxOuHffsgaFAgtGvfDtq2b+/NJnj8LdkHqlY5eOAgsaaaNsdIZj0umeY8/kSttVCRbNPB/QcgYsUKGDF6lD0eQ49m6fUO2c4rl69A8LhxENC7lyg4pmkdKbB5jEkWU6HKiiUNHBm9SCNB53cMIiMiUA3xFDRr2cI+kcxy8nA2Gakf9GcPqlS++vILeB/TH1RHA6GmSebs5Rp/bxNoUwGVYz154iRmAC2CaX8w74+FLqUe/tKl/+Da1WtQqnRpr1dZVI4b1Wog9Qn57XtzPPUaNmrzrVs3UeLMri1ozdmHEQ+huycpQ6PxW75S4jdrxkzIjrbL1iiZmxFTuZ7JljFrxgwx/u06dHCGTMLvpa2HStdiGhUmDZ1Jg5C2CjlonzV8p7sIJLWJmGFzMUMbtOJqb6si8pme9bgPpCqk0zQF8f31l9M0Ier2Xrt6FSaiNNyyZStT2y4lTr/+8gts3LARRo8dIxImasJPZe85jrEnbNPQyaahPFkqJ1dS/651wXj7Pkft9UUf5IRW/rQiKUvsZNs1LVRvD3pK/B5JGQUL2jyEqKaEC3YeaSf49ddfYdOGDTAIS6iStGHWsZXtuoXq8+Cx49Ag3gbKvvCC9vZShDzl4kJp43hIKJOGXuopXU4+ThZvchu6nhuqevKbdTF4stepsVRv7p68O6U964jYTT9nZAZbkjLiYxG0jpvs2yZU11DVPeFYoJKCtL7Lm/eRG/20yVOE00+tOrW1kwbVG6fkjXid/uJLWIpZe9l7SifvKW9OAIr2JG+idJjJki/XEFBLMfJp0290rnXTp3f7Qjp1qcPy9OyiLUMeDunnnNmzMb9TXmiC6TYek9dUMvUwXGqbATfLuR0RvgIoA2/HTp1c+wpJZWj7uRYQADNy5GTS0Mvl1rVRcO1uuQgpR/+K5cthMbqivvbaazBsxAgxcXnDcw1PefeRw4eBdL1VqlWDwoULM45uwCjnHtW8poR9zxQp4oVoHjcaKh9BN2hhAKfLhbgM5RcfoFqLvPveevtt+PCjj0w/bySp7dyxE47+9acI9HPJ/hqflyrm6adhHMZ7sKRhAUlDLsw//vgdGn7SQNQMpmC7sFkzoS1VFuNLMwISy5s3bkJzPCXu3LMb+qNRdOLkyabysdfcIR/eKLGkTbRL507Cu2bN2rWCOEx7kJE5piiIj0jDjesuZpKdhKRRu05dDDx93bx9je+btMN8j4Wa9qK6acCgQaLehtbrMToKpCpbVtw+t2MnaDoxlIP79Aju0zoA7twnFyDFTrTEaltHDh8R7nNzFy7wuu+/O+034zO3b92G/v36wtbNW3ERDcSgsQGimS6dwMzYMR+0iaK1Rw4fDv+c/kccZPLnz++DVmj8JOnnSU+PUdJABOLGRVlkp+IhozEeOl5wxajsxrf0eETuH/vReL91y2YYGBgk9g+tl3i+eHFRrGlXlarwxupVTBpmJw3l4O798itMW7AOypcvh3WBW0EmPVMqaJ1FFr8vQaXyH56O/4ZXK7xqqhQQVoLXUoZw8pai9Bf0k3JMOan3ndQ43LpJpDEFmrZoipqusqaXNOQYHcAgvc0bNyFpDMTSs9ozLIjnKSh06VI4ivFGBbDOCKcR0SGNiNELPSlx3/RGR6OBceP9jrBkHN0AEh+xFJYy7oAiwLHKnZaKfI5QoewPkydOgoaNG0G5cuUsQxq//PIz7Ni2AwYFUb2PTJoHXIzx5s2iUNMDxC4K1eNMGhYgDTnC6pMdq1Q0z32HN5pW9+5Zt/hpRwhIe8abb9qq8rl53bt3DyaFhkJVdKB4+3//Mz1pSJvG1199CT/+8JNQx1KAn9ZLrBFUyQkpDa/be/dC9nffdfo4Jyx0ChHfwAgwAqZGAO2BsGoVQNeuaNGd63JT5QFDxjy8iFmsZaJCStVh9mvLps3wL8aW9MQcVK5cst9xGMSYGqWsu5jENGvLlk5fwaThFCK+gRFgBEyNgMyl5GIUuKM+UXGj1JjRtg0mgTS7alO2b9H8BWgDzQQtW7uWK8vuJffyK5Dx0G8Qha7+mUaPdjrUTBpOIeIbGAFGwNQIkHqFUohgNDelxXDnkhvoHkzVfvDgbzAgcBCkMbGUoXSLDg0OgcqV38Xyrx+4pFKT77hTuzZk274dops3h/SYmNXZxaThDCH+PSPACJgXAcpmS5HNdFGCwjJl3Gqr3ECP/nUUlnz6KQbK9cXXFnRpE3brwx4+9N/Fi8Lji9pbCIP0XLHlyXuv9ewJeWbNglgsjJYWU9U7u5g0nCHEv2cEGAHzIkBlTKngEl2Ub+rZZz1qK0W/T8AEgJRN4J1K77i0CXv0YRcflhv+zh07MPvBrzB85AiX2yrfcbX/AMg7dQrEYjaKtJhJwdnFpOEMIf49I8AImBcBytRKOafo8rAIqdxEIyNWwgV0P6UqnRQU6srp3VtAyTaNRRvEqxUqQC1UMbnaTnn/f1gG9ilMKRKHEf+p0aDu7GLScIYQ/54RYATMi4AiW6unpCE7Sel8QiYEQ18kjWdRcol7jIkL6X9IIGa4pKstpR9atGARjBg1UsRXMGl4MDp6pkb3oBn8KCPACBiNgI6kofSWmoM6fnK37Yo12M1WI1ySA6U8yZ07D5b6tXl6uUpqLGkoJieThtErld/PCJgEAR1JQ9kjqqkxEb2SSNoo8dxzgjh8HbOhJLXDhw7BQnS1DRo6BJ520QAu+8mkwaRhklXMzWAEvIiAAaQhN9Ply5bBKaxnP2T4MJeyxxrRe6Uk8SAqCkaNHAUVK1aE+g0buCVl2ExANumEbRoIBksaRkxbficjYEIElHU00P1U1Ab34FKe5imtyNhRo+EVTHwpijLFb7LuqII8aJJ4VNmuZZ8uhVOnT4q6O+nSpXP71WrSePTSS5AGa9E4u9gQ7gwh/j0jwAiYFwGdXW7VqptjSEqTJ02GgJ4BUB5rdcjNm+5z1YbgCYhSPfbNN9/ACkz3MQxT1heJr2/iblskaVwZMhTyBU/gOA0rVO7zZBLxs4wAIxCPAGV2pbToO3cCVK+uCyzKk/1ne/bAmlWroT8mBCzjZvCgu41SSjU///QTzJs7Dzp17ozVBd9yWy2lJsZbzZpDjlWREF2/PqRfv95pU1nScAqRezd4Q4RVTmzlRJB/9+ZJyD2UnnxKqQKQJyhvYClVAGb1y3cH3wTcsB7kY9vJ2BtYKr/haDzd6Uuyz+iYe0q9juQa2o5pNjat3wC9+/aBF1GNI+eLkWtNTRgL5y2A1m3bQCVMGaL8vrvrXL7/QXzuqQeBgZARYzacXUwazhBy8nv1xk3VzmTJRW8u0EePHomWpkmTxisbg4ewOXw8ObyMxjKp9xv9XSNwVJ8kld9wdNAwsg1eebfMctunDwAlLdTpUquitm/dCpsxo2yHTh3hDUrDjpcR80P9zq+++AJWYsAhJSSs/F5l3Wwr8jux+fJB2qtX4d6iRZClQwen6DFpOIUo+RvkxKICLvNRdDyErnCNmzSB2nVrY7ZMW1pld08CzpomB/0vzLkzZ+ZMiHsUBz169YSyFihVmVTfqE+kv93/634gAq74RkVh7BNhVQYGV8lxpDrRP6EagOphl8ZqZla+qE/05/cjvwvoqJKlN9xG5bw8jWk9Ll+6JGwBGTJkMG4tyHoaVLGPKvfpfCk38S8+/xzWrl4j1ENNMcGf7JdesRxK1947uKcQWfx28AC0adsW3nz7bV1tKqJfXE/DNlt84T21ckUE9OjWDR48fCA2mw1YEas41d81+IqNjYXePXvBUkyyRpOgFZaKnT1/nijGYsQpyODuiNdTLp222I87uIEvWxEO72H9Z2/5yc/DegxDsNby66+/DouXLYXChQtbEkc59teuXYNaNWrg5pYR1m3YAPny5TW0P/K7NF49unWHDfjN3WgTePkVmxHZkAOUTpX7HM1ttbRB95w6dQqWLlkCMZinqiEeECtgGg95KdVxWvrq6P30rh+wmNTa1atFpHd7PP0/jfNQ/Q1P16Joa3zlvljcL+6ePQs5NXifsaThIfJykqxYHo6bd094iAY5CgZat2kjlCxZ0sO3O3+c1FIBGLUagd+Pi3sMzVq2gDnz5orTuWGL1Hmz3LpDtvcXTJrWrFFjuHv3LoSvXAlVqlbxWl9mTA+DQEyL/WbFN2BFZCQuVtcyh7rVcQMfeoDzcWJIqJgPpI/PjLXnvXHRWJKXz4+YG2rYsGFQsFAh48aQ0qLHV5/zpEa4FlzkHI1GwtiyZQt8u/cbsaFXwwSHJUuVhMxZsiR6jZIUlL9wRCh0SPrzjz+BpJlLKKFVr1Ed537VRAdAPde0eFe/fgDTp8M/RYtCjoMHudwrieM1atU0brLiLJCDeOP6dZgRFgYHDxyEVqh7pKAbLScNLRM1qXvkt//4/XeRHvkRSh3k4fGSBeobJ9fv2JgY2IcnLerP/zBds7QReYKVs2clljdxA/r++++FhFG+fHlnj5n693puMJ521PC2SGN4UBBAcLCnzXX4vCMp4vr1G7Bt6xY4gmrpTEjI5cu/DKXLlIZixYtBlixZnbbjzu07KLmchKPo2nvk0GFUyT6EVzHbLJFQrty5xfNJSSNOX+7kBtGfV18F+O032FWlKryxehWThjdJQ46PWo1i5GIx8t2eTkh3npeLQ022Sf27O99IjoDpd46+bTT569kP5bvs8wM9p8SFdg1fYWn4d/v2FSdmUU+D6moYdCWlfiKbJtnCfsfguIsX/4N0qO7Jlz8f5obKDZnQJThr1myQBv8tNjZGSNBR9+7D1evX4NrVa/DoUSymAimMh72X0Ib3BpJNgrRi5Bp/jDanVPEq9LkdO0HTiaFMGt4gDeVJQG4uruo1PZ3fyonl7W972nb188r209/JcGvkwnG0yepl1NQbG35fMgjgaRlI2qAL1SyAxnejL9u8tGVkVx4sLmJk+pXLl+HMv2fgypUrSBJ3ICrqAd5ny1+VKVNmyJYtK5JKfuFwkR9/FihQwN5coySLJ/CIdyCIwdxV49q2gz79+zFpeIs0lMQhT6ve3ui8NtGMXon8fkbAXQSkikpn11tnzXG29sjuSPfIPYGIw6EXG92j+JjhEi4Vr8KI+msBATAjR04mDY4IdzbV+feMgJ8hQOopUlORBxBV8cuY0ecddKSWS4pkiDC8VrFDkejx9BdfwtIvv2TSYNLw+XrhBjAC3kWA6oXT6ZlSilCQH0kcfDlGoF49AHJVxtiW4/PmQwR6urF6aup0EcxktPeUq3PS0SnDmXjr6jf8+f4kT2mKGICkTnfeSqPhz/ibvm/SIG4iacN0mMm4FmoYBkMeL1iIScMXwX3OJoYW7xEt9zj7jj//Pjk7kZJMpF2JfqqfYYxtM0QLDknh7S17nVtzWSltjBwJQMZeL15JOaJ4grfuzZe2n08+Adi4EY4fO86kYUbSUG5gtzB0f0X4Cvhp3z5IjW54H3zwPjRq0lh4VZh6Qeo+e117oXJBHti/H3bt2gVln38ePkZRW3pZScL4FyuvURGdvzBYijxTmrVoIVKSWN27zDXEHN/tCAPhKk6uQPFJDeWTSo9AJRnr0Q7D3iFtG2TTINuGhihnT9uSnO3CkUGbUuRQHBLFdigvw9f/qlUAlKuLDg4HDkAqJBAmDQTDjKQhJ8NVdMHr06s3HDt6DGpi4CG55O3YsR1atGgJo8ePg7QWTjjo6cLT8vx1DKKchoGMlHX0NBaiaYiR4/MWLBCJGmWMzKmTJ6Fr5y5wHyucVcVo8u+/+x4unD8PszFFyLuKhG9avuev98j5SLmhKNXH1StXoW27tlD4mWcSdTnq/n3YhSnHf8Uo/QaNGsGrmDLD8I3NU9DJpkG2DZI6vOhJJXF5+OAhfIlJBr/Zuxfq1vsE3nrrLbt0d+PGDfhs9x7YtWMH3Lp9C1MOlYFWbVp7J1+cEpeuXeHxnDnCVZhJw+SkMW7MGAhfFg5Lw5eLpGd0heHJaPqUafDpsiXw/gcfmH9RerqoPXj+2LFjMGfGLHgdpQaSJIo+WxTmL1xolzQoF1dg/wHwOaZiWE+pXEqVEikZGqAoni9ffgiPWAFZs2VL0RjLze0HlHRDJwTD0b+OilQVy1auEHmUJPmew1xEVFaUpLr/MPZgChqXm7Vo7rU8YB5ME4B58wAwF5zwoMLsAkbHbcjYnktIVOPGjAXC9ty5czB+wnjo2KWLvSsb1q2D2bNmw9uYfDBTlsywDVORpEmdBhYu+VTU6jA0x5pKAnuMEjiTRvzQmFHSoKZR8rh6dT+GUriRLcJJIq9/UISu9/EnUKtWLRiHFbRMf5LzaDW7/zDhovR5r1e3LhRA1cMiTNYo/d4ps+ontetA9Zo1IHTSJPvHJoWGwtzZc2ANFpl57fXXGGNEZh+mS/n7+HFMshkNSxYvxpxl81CSeNW+cdG83I0qQIpWHj92LAT07gUtWra0DnZSd0+FmahAk4GXXLNEtDu2b8OgvaKCPNpg/YvOeKqX18ULFyAKT/wymekhDEps0bQZNEdchwwbalwLSeoiPBTSl2wzSxomlTRoNpw9cxYaIjm8/e47MA3zVMmLUhA0btAAChZ8GhYvTdgAjZtB1nyzkkxJzG/WuDEUwmhWJWl8/tnn0LFdO0EYTZo1tXd0B6qzOnfohKflqeLfUzoxK/u/ds0aCA0OgQVYT4FIQ+2hRsTSrHET6Dugv7VIQ+kl5CWjuMSVosI/qVMXM9S2hy4k8SRx3Uf1X33cE1588QWYrGMtkESfI7UUZorG7JGJYliYNBQomVXSoIyjrZu3gPPnz8Fa9FoohJk/6foJB7NDm3bwWsXXUUxdjHlr3C8Wb0060NZqNWk0x42sEGahXYinZClprMKsuIEDByH5LoGPqiRkxyW7RvMmTSFoyGDo1qO7tg/6+V1SFbIqIhKmTJ4MCxYvhFcwgZ3EWf7+j9//gDZ4ErYcadD4SRdc+juuOSCPIQMuNdH+g5HWTRo2hA4dOyaSNOjTSqP5UcyT1QznZdduXQW5GKKekkWqSFVHEhfVHYlvB6un4ieDGUlDLsSdaADr1SMA06Y/BzXxJHIHPal++fknUUOiEebmnzJdv8pjBqwN07ySJA1HpEEp6ocNGQJLli9H+9D79g2QdMx0Wh6EWVC7B/QwTT982RA5J1etRNKYlEAask3y95YmDeoM1hNBVzuv2DckZuS917gBkUaHJ0hDOeZBeMD59ptvIXLtaiiCeah0Jw1px6CPoiMIKFRlLGlYQNKQTfx8z2dYkWsFqhf/E94TL2HN4RkzZkDb9pg0DE9GKV11omUjTYo0tmA5zp49eqCn1BysnljX/qrPP9sD7VGamxASLMpmavGb19IOK9+TYkiD6m2QBxOmH4dnn7UZxg1yw02ONNTSCNUbGTt6NASjva0+qqd1v4goiTDpIrIg0lBcTBomJw31JkUnCrJl5MyZE6ZPnSpKxa5au0aUxmTScL58kiKNg5jhtAme8KjsbW9FGolFCxbCuNHouRYZAZXefZcxVqgn/F7SoOmE6iJhCCYCofreVBbWgNxUWiWNLVgxL3DgQOiGBdR64TxVE4rzFeDkDiJIIkrqL6mjSC2l6i+ThslJg5rniAzWrV0LfbBcKxWrH4XuuJzqQttyIdJogbpgsmmQAVfaNG7hImmGaj5yY9y8fSv+exrxQqoESC6Q6zdvEqmodVcDaGu2qe6S83F15Cos4jUZ5i1cIGwa8lKqp9ph+d0+aAhvjkGSlj3UKE/eTdFJAku26k0cStJoinEtVKq1E7rcKjHbvnWr8Kxqj6or+p3uFxEkGb7pJ0lWlCoeD6fqi0nDAqRBTSRj+JHDR4QxnIJ8duzcATVr1ER/7gmQM3cu6y5I3Wd+8i+kID9yuS1c+BksCRuRKNU0eQMN6NsP2mCwWq3atUWg1dzZswUpt0fDJF82BOSmEb5sOYTg/KN67K9hbXQ1aRzBwkJNcAMke1Bb9EyzLGlQx5Q6fpI4yDiuo6pKYkOu33XRhb4LqoUCevUSkNJBxTY3+0KF1yrivwcILB9gMGCePLlFASYKUvUoJTplr6VkhCRhEFGQKo4KUzm4mDRMThpygM6iH3cXrJJFPvDPYtQqBUs1wZNx+gwZrL0YvbwTUyqWXlgH4KmnCqCdIlQsNolxDJaLXbL4U1i0aCE8xloGqdOkhZbo/dOpaxc8WGZke0b8WElpi1QlizCqnnTrlORT4ih/Ty63/XGjI8L9BDcky0tpFPhHXlXkikqEQaobnYo2SexIqu2B3lC0tikGQx4YewX0hF+wwl/evPng4cMHIu7oftR9qPBqBQibPStR1T6Xl5QMaKQHScIgQkymX0waJicN2bwoTG1BizADbl4FccJmz5Ej0cmO/sOjk4bLM82aD9DGRcGSRBZUUlOenJX4nT1zRkSD58fIV/JMcXSPNXuvb6spVuDOnTtYtS031mN/0t2bSPg6Yp0NI+kzK0qR6tsKL79NeSInXT+pqkhlpdNFmQloflLp1qxZswoipj9Xr14VOaeILOLiqOQfSnw4l+kwQ5X8HBZnctYmIj8iQSINujRKUEwaFiENR+OvuxHM2STzw9/LBZCcV1Ryv/NDSJx2yZmaKSm8nD3n9MNmuYF0/qTKoVKxdKH6DYKDPWpdUthoxUzrffZGkhqK+kAkSFfbtjYvKQ1GfiYNC5EGb14erUuXHnZ5Ebr0dr7Z8gjQpot2GlGQiC7yNKLIbJ3UVYbis3QpwODBttQgdLlYeIpJw0KkYehE4pczAoyA6wjQ5hsSkvAcqapI6iDbgNku8gKj9koJiQzekZEAlGPLhYtJg0nDhenCtzICjMATCJCKhzZjytFEF6l4KCiO8lY5cFn1OoJEEmS7kKooaoBsnxseYEwaTBpen8P8QUbALxEgVRVtzmTzoIsIIzDQVptDg61Ad0yoHURmVEBJXpRDiyShJNxptbSBSYNJQ8s84XsYAUZAKwIU04FuyHabAREGqa3atLEn/dP6KpfvI1sLkRfWjEkkWZBnFJFFfNJBl9+reIBJg0nDk/nDzzICjIAjBGjzluRBrq3yIlsH2RAqV7Zt4G6oh574HKmfSPW0e7ftp/p7ZOjWMUsvkwaTBi96RoARMAoB2sBJPbR6tS1jrvoiNRERB5EI/XSmNqL3ke0E44hEIkX6I72g5LsNlmyYNJg0jFou/F5GgBFQIkA2BiIOKRGQNKLXRWRDkguRD0kVBtpQmDSYNPSatvweRoARcAUBkhjoD5HH3r02iYEkh+QuIgOyT5BUUrq0LS5E/rcr3/bgXiYNJg0Ppg8/yggwAikNASYNJo2UNue5v4wAI+ABAkwaTBoeTB9+lBFgBFIaAkwaTBopbc5zfxkBRsADBJg0mDQ8mD78KCPACKQ0BJg0mDRS2pzn/jICjIAHCDBpMGl4MH34UUaAEUhpCDBpmI00yFebcsfQTyxNak9jrI78lJGk5LeNNYLFRT7bOqYL8OvFwDh7PryMoecYWvANTBpmIA2KFCWiwJrLiZKMuTOhKLMm5bb5+GPDI0PdaZ5Pn2GcPYefMfQcQ4u/gUnDl6RBFbTCwhKkCdkWGfVJ0gTWqX6cIYOI+kxUA5yiSGUxlUOHbOmY5X8rJyVJHr1765Ld0rJzXSPOIvUCRdcqL8bZhgZjaNnpr3fDmTR8QRrqvPvUBpWEIIgCL0kUNFD37t6F27dvw71790WBefpd+gzpIUeOHFiEPgukv3AxaYmFyIOKwlihHKVes1wDzm7l6EnutO1vODOGes1Gv3kPk4Y3SYPSFlORFikR0MmWCrpXq2a3RajrgJ87dw5+O3gQ/jl1Cq5evQbRMTGQNm1ae6sfxz2CuLjHkD1nDij4VEF44aUX4ZVXXoHUly/bkqOp8+rT94g8zFiOUq9lpQFnvT4lbE/+iDNjqNsU8bcXMWl4gzToZEpF6JXlFhWbtyQKpWRx/Phx+HzPZ/D3339DgfwFoMRzJaDQ04XgmWeKQPYc2QVx0HMPMFXyfxcvwrmz5+Ds2bPw94njkDlTFnjr7bfgg48+gvTp0tm+qyYrqiZGRVn86XKCs+Fd9QecGUPDp4nVP8CkYTRpUBbLevUSct6r1BdyAOTP+/fuYa33SDi4fz+UK/8yVH7/PShZsiSkTp1a01y7cuUKHDhwEL764gtIjeqrZi2bw0svlRPPPt64EVL165dQjpJSKeO/maKOsabeJXOTE5yVT6oxd/RWpcQn79fcRLVKxyo4u4ChZizcvdGqGLrbXws9x6RhJGmQ8bBbN1slLUpljGSQXLnFv4//DfPnzcU9PCe0bN0aNUjP2lunlEaUEokgA5Q45CVtIA8ePIQd27bBnt27kHjehyZYblISz2OUMFINGWJ7hIztRBzOir+YeVJrxFmt+lN2iexFj+LiIAPakuiPmmTUmGuCIyTEVqPZCjhrxFBTv/W8yUoY6tlvE7+LScMo0iB1EJV7pIuMz7QxOyABuckfRLvFnFmz0LxRDRo2bpyILOgel0+78W84ceIEzJ45E4rVcqI6AAAgAElEQVQXLwE9egYI4hCbJ57kUrVvb8vlT0Z4ap8O9YO9Pted4JwUqV67ehX2/7ofzp45AySdRd2/D49TAUpnqSFHrpzotFYAni9bFsqXL59AtvHknMiLzVmH6cRMqkkz46wBQ2fdNPT3VsDQUADM9XImDb1Jg6SKZs1sXkx0kTqKJAxVJS3lqZc2r7lzZ+NjzeFDtEPIjc6lzUnRD7X65TYGCQaPHw9PFSwIPdH9VhJHKnLVJdUZ6bHpWrLEZpi3wuUGztSt/9BwvRXjYf768y8h0RVFIi9StCjkyZMHcUkF0Q+j4fz5c3AGyeTMv/+id1oGeA8ltXexIlo6tA85kuqcwkWOD2bEWSOGTvsXf0NS2MShBCfnsrtzWjiPmBFDreD40X1MGnqTBqmj5s2zvZW8lEaNcjhdJPD/4sY0fuw4lC4aQtWq1dzblBx8Qb2Ab1y/DuPGjoVy5cpBGzr54iXaQLWGaTGSPpuIbedOa0gcGnBWq6O+RDvPxvXroXiJElC9Rg3xU62KklDSRncXVVY/7NuHKr49wq25fYf2UPiZZ+xSn0vSH3lZmQ1nDRhq2etcwcGVe5/4thkx1AKQn93DpKEnaRBZ0EKkizyTgoKSnS4PoqLERk5qkBYtW9rv9Whhqb6o3DjJy2rMyFHQrmNHeL3i63aCSvXwIQCepgVxkKoKVWWmdsl1EWeC5NPFi+HXX36B1m3awJtvvZUIa9t/pMLTcIJ9SHkivofOCRHhK+DggQPQLaCHIN7k7CNJDjqd7M2CsxsYqvulxuDGjRuo8vtVePHdvnUbHiPxZs6SBQoWKiTcwAs/U9h+WFG+yyXpw0wYGkwGSo2BmKEeqKn1bCqThl6kQe6WeHoVRm80OguVVFIX6cZxAqxZvQZjMA7AaCQOperDpUWkYTYoF/fnn30G27dug5FjRovTs5yMIt6ANlNSVZFR/IcfzOlVpRFnJfEumL8A1VF/QCCSOKno6JIqk+SwVm+Ku3fthnVr1kDvvn3gxZdeco84zICzRgyTm1pKfG+iFLthwwb4/Y8/IHu2bFC06LOQP39+oe4jIvkH59Q1jDF6+umnoUHjRvj7ohpmbTK3mAFDz3qQ7NPODo3Ofm9g0+ykT+vm+LHjeJgKhz79+0GuXLmcfjYVNjzBZcfp7da4ISYmGsKmTocXXnwRatSqqd34TBstnqSEsZPSUHz11RM2DImAHHAyvo4ZNRq6de8GZV94Qfu33IUynqgokjx0QjDGfTwHTZo1Tbzxkd6YiIOIj/JXkarKTJcbOG/bshV2YT+GjxopjNuuLjhHxLFl8yYYNWYM5MuXzz3i8CXOLmDoaOjVas/DaBdbvHAhFCpcGOpivrPixYs/ofKLwYBUmu90WNmPruSf1PtEqAfpcnU87G3yJYYGrQlH0uvJkyeRcK+KDBBZs2YVNrjs2bPbsZNN0fugqeXAwKSBKLlNGkQYNInJO4pO6ORe6+BSToq1KGWcOnkCAtH11e2F48LkFd/G0wFqYGD/L7/C6lWRMHTECLu0YX8VGfBJ905XMjYZFz6t360u4EyL6J/TpyEE1YQ9e/USBwFPDLLKMSJvtAdRD6DfwAH2vrm8aH2Fs0YMkxo05Rwmdd+8OfOgEUoP1WrgIUPDdRAl6wVz58NHVapAg0YNE21+lsFQQz9dvUVNGN99+y3GWn0Jd+/chUxZMkPqNKnhwf0o3Cvi4CX06Ktdp44gD2/sHeq+sHpKgYhbpKFc/EQY6oR3DmZPFNoyRo8YCfUbNICKb8anNXd1lnlw/0O0YYxHlVjlyu/Bh1U+enLikfF+9GibtIQbb1Ik6EETXH/UDZwnT5oEuXPnRgN2B/ckAlUr5WK5fu0ajEZCbd22HVR4rYIgI63Bl4le6W2c3cBQPVCyr/+ixBI8bjw0a9FCBKACnkke0//hldTmL/E7fYrIfIKwL/3vnXc82/i8jaHrM9elJ6KjY2Dh/Hlw7OgxqFa9Gh52XoK8+fJCmjRp4A7mnTt//jxs37ZdSB/denSHUqVL6zK3XWkkk4YnpEFqnOeft9kBunYF9JtNFnsJ9k8//IgeuZtg2IjhkAUNhd46LShPMxtRB30Cgwl7oz5SpBpRXtSvYsVsUeyUbmTaNFfmlP73uoCzxJLE+llhM6DfgP7wTJEiumEs3x+5MgIunL8AfTDCnha0W2PoTZxdwNDZAJK6aVJoKBRAiboDOlXQ5Ui1onyPxOcx5klLhbaOvWhX2bBuA9rzxkBOjItxCz/6gDcxdAaMm7+XfScV1PSp0+A62oj69uuLZJHP4Rvpvs24f+zZtQcCBwdCMVQJarHRudm8Jx5j0vCENCh4jwKjNJ7I5Slt1cpIuIanVTopeOy/7uJMkG04cvgwrFq5EgahcTgHekw9sWhd7JuLzXDtdhfaIvtBGF+69B8arfvaNrR41ZxrH058txIjMu7OmB6GcS+9kF+RYN29XOibu58Qz+nwHdn/A/sPCG+y4aNGiFgXQRr4P5vyM+nLNg7CT014Vk1ASaUMHrpITeU2aejUN4+w9eBhJdluwfihr7/8EkahFsCR6kmN0erIVXAI1eIjRo9EOxJqBfByWcXnRtuZNNwlDQ9OOGG4gMnDhAyCHi0WNwZcPkIqlimTJkP7jh2EUfyJdlD/yChOthoKUKSIcV9cbuD8MDoapk6cCK9UqCAMrkZgTKc92vQqvVtJBP+5/Q1v4OwGho6GmvpIh475c+cJo2zrtm2cShjq9yg3yW/27oXPP/8cgjDVSubMmd2fXd7A0P3WaXryFgbgjkYbYxsMri2PdieJk5oIlPPsIfZ7FKq5q1StislJP3R/DmpqYcJNTBrukobMiaNRypCfIZ//SaEToSZ6Z1XEMq1ubzYuDrS83a4mwA1gAtk1cMN7p1Ilx+1Q6sApdsMXtTjcwPkmunmGBoeI/F0vvKivZ5pyvCj2Iy2qplqhbt6jU57ROLuBYVLTiwIeCdvadWrDG2i/c8eeIzE8e+YszEKngo6dO4mknB5dRmPoUeOSl75IOvgaPS6/wODTYcOHC+8zreo+UlP9jRmx+w8YgGo/bUlNPe0Kk4a7pEH+/qTz1xDER5+QQF9F18Pp06ZDs+bNhEePt0lD2ZbJeBonQ1uNmjWSXvzS24bSi1CaEW9fLuAssbyAxsKZaM8YiKq33Lmd+4+72iX5HUpHchodBboHBGCq+jT4muTVM8l+x0icXcAwqTbKPlMalhk4f7tjHrPC6GbryXUfi4mFhgRDLfQEqlixoudrwUgMPeloMs9KXMOXL8cUNg+hQ6dOLuEg1MwYEzZw0CC0Dek/1x01nUnDHdKg4CiK7KXrr79cyhB7CRfdzBkzoDl6nVB8hi8uOehTp0wRJ7w6desmPVHlKZXciDGi3KuXizjLfpGr7cIFC2DIsGHC0UDvS35nB3qxHD92FDfQnpA+fXrPPmMUzi5i6Iw0zvzzLyxAbCnAkeJUPLlEzBAeut7/4AOs//K2S5ulw+8ahaEnnXTyrJxLNF9zoAttYwwMduUgefzYMayztgx6YKaCQoWeNrClCa9m0nCHNGRWUIqcJtJw4aIgpxnojdS0eXOTSBoYyFgzmUDGo0dtHmJ0UdCiNzPhuoiznMznsdohqT3IyK8lUtWF4RO32iWNLVvg9MlT4tStrKbo6vvE/Ubh7CKGzkiDUtGQAwBlTH4aJQ1XNjj1u6OiUNLAQNOatVHSeEMHScMoDN0aUG0PSfyW48YfGxML7TC/GV3ODNryOZuksQoGDBqAcz23to96eBeThjukQd4y5GZLuaU0Vr+TQJNOePLESWjTqKXPQnFxAsh2kC6aMt9S9tZK776bvG6aSIMWpLfdb93AmeCg1BUTUe9OhlrK6+XJxpYcvEs/XSIKXbXC7zhb5JqGyQic3cQwqfbS/CVsa9eljf4Nt2wa8t3nMEcVkTupZDy2aciXGoGhpsFz7yY5N6lo2tcoFZJ0LG0aycW7SGLZigeXY38ehf6BA/WZgxq6waThKmmQNxHpTunSGMynHAcCPAx1wsWKF4OP0SvJqA3N2djTxjoZDfJ0snkOVVTJtoMKCZHoTxHvFOznjcsDnCl4cQoS86uvvYbeU9UNwTg2NlaoVig4zSPvKSWWeuPsAYZJDTHNE4qIl4XCnBls1e9R3k9Rz5TPa/DQIZ55TxmJoTfmOn6DnDfIE6pDp47wUnxCTEcJCpX40TynINP33/8AqlSr6hGBu9JNJg1XSUNGoLqxgUpPk8iIlXgavo5xGj3E13U5pWocdbtYe+QIrFwRgcFBQWIDSJY0KPutzAzrLS8qD3AmKKhvV69egV4oHRlBzFS8iQKxAnr1/H97VwJmRXGtD1EfEEB2EIaghl2UXR4KopLkRTEqGBhUkE0UENmRTTER2UWfLMOwzLDviCwioxg0Iossz+8lgiwzskTQBH2QwAMUUXL+utS1p7lLL9WXO8Op7+MDZrqrq/4+XX+dU2dRwVVGmmmcfWIYacGHrO7csUMdvv6BswZ4SWWh3wciyrFhadvup6JjvnE0jaHvAcXuwEoCb3La/o+3bqORo0dx6Fehy+RWX6vXjJVvvEE7tm9XedBwfaLWEiENt6SBAktLlzqKAI/20W3dspXWsVqJJHqFCxcOZFGLtVPEh7969Srav5fV2kHP0TXs+ROXuLQHDrL3Iotv0M0jzlqgs7OzKT0tjQZyfqiUFH+2dz1V6we+YvkKOnTwoOpfpxCJi6ETzEzi7BHDWLKD353nOBhEhFeufKMyAUbCJ5Ls658Bp61btihb/Eucbbkkp3oxSuwmMXTyznxeo+cO7RWpb77jvGb9OdPA9SVCWagjtay319NqzuowYPBzVCPBqUSENNySBrym4JGC1Bqw8btoGmzEaoxktbItL76N2ISS6Aa1Fru8O5o2VfltHH2wPubtaX4+nof54M+r/AGWLVuOOnftEtfv3ckYNU7/5GzGfxjxInV4ogPXJWls1izgY96XzcFkX5c61xjAQ23s6Ev5o+5qpn4bTY7sO+SDTLaI9Wjfob06U/uRk/AhStwI6WIgAczbiXyYuObM2TM0feo0OsrOHL/lTNPIbYaaJNiYIJgPP1//9ttcs+Qo9ejZI+xMg2cbwy/ORIQ03JKGPlj0sOO27lSh3qOcKDx8HC3aBiRSP+cTTk8N883wES+ohH6Onq93rS4O/30N2SfO+IByWNtA1DvyQ9Wo6S+xm/XdzZiWTojgHcymvViLpaf5m8TZB4axxq7lZcvmzTQ3c7ZyE4VNXTerPNllC94+aVOm0r2/akHtLmmsVmw9YWa/ySSGRgbkrhPg8eGfP6QPP3ifznAsSzGuUQLvPGw2ke2g9q230IOchr50qdJh+RPScIexsasdZbllc5JKkubR/VR/RP/gMqujR75Mvfo8y+plTWcLt4GZ4lxlAh9qoy42YkUcEQaeq103ExXk5xFn+64WEbOItP0j2/dLcR1w++/jQWpf0DZyEauVb6zkfD9/5OS/NxjRYHKNwSTOHjGMRxjWBQrp0edy0GcVLp0Lj8AacEOP0OCqm7U+i7Z/vE0F8yE2KBLJxHsfjn5vEkNHD/R/UTS5PMiJN6FdwHSFDV616tXDsUduZdn/KEM9iKZhQTIuaaDIko66hBcRDsM9NA06DsT37NmtDhR15b4gVEzrwvcB717WrAoVEYp7AG6dmw6cQpwGCDPI5hNn63xBktOmpimtbtCQwaqinBZ86+Jnn06kDxJVD5EkrhcH89WrX888YWAQpnD2iWE84rDK6fHjx7n2+pucznufOp+ozFmFy3HBq2u4BsQ3nMIb6UIQ1HrDDRVUcsIqVas4egeeRcwUhp4H4P1GJ0Tg5BrvI4h/p5CGG9KwBg9xTQyV3dZHO8dFVVC9r16D+qyqtwvkQ7JqEii5OeL551VcwR3sDeVYy8DI5s4l6tIlFP3uMqDRNUSGcNbzA3FMZ5PS3s8+Uwka6zdoEB6S9QPUZGLPPIz6J8gIvGP7DurW/WlqyIkQA2umcDaEYbR5Rlq4vvn6G1VH/eChg3SKaz+wgLGjx89Vavp69eoq7Va7kep+g9gkJVRWAxMEW8eXMjUn6nFONg1SuY9RiqtpWFMy+Kx2qxc0dSg4Zgw90bETNeOMqSbtu9a+EJQ1+uVRyoyABHF6gcTfjj5cPXcPrsauBd0QznYs31m/nhAMVZ3Ngfdxvi14ncRq37IZ8qNNm2gjZ2JFwFXnrl3DadBNvqdcYzCFsyEM4y0ebhf/hOySTWHoWnCvjhtE07hCmoZ10fmYfctnzZhJnbt0VtHZfpv9wzx79iyNY2IqWrQYHwr3V3mSXGkZVk0jEaRhcJdsX9wRhbzurbfoABegKlW6JNe0rsJWxptUsjcUU4KHyldsf4c77eFDh1WZzeb8Tn7F5UlhQrRrI37f1WX3a03DL84GMXQzR+BtlS3rvx1tTtw8LNq1pjA0MZZ82IeQhhvSMGwnti5o8FuHJ8pDXGMD9X+tmoBjbYAvtC+SsOWnp02j0mVKKy8ieGG4JgwMIJF24oBwtuJ4/B/HadeuXUwOn6u0I6hGB+URaUEKcW2HCmyTr33brcqlEbE0gZOFlkNTOBvGME+tfaYwzFOTTtxghTTckAauNeiRYl/gd3OUduasDD5E5NgCPj+oULFiLkmwXq9fXCwzydvr1rE55i3OIHoHm786Kl9vz+YB7ZECN0m4GwfdDOIcj4Bx5oFzC1STA6kWukQS1ila8Q50x2wSZ8MYBv3KjfVvEkNjg8o/HQlpuCUNw77v9kX8X7xDXMxeVXs/20N1uOgRqnKhbgFMJ04a4gcQh/E+2+G/++48teO6Hfrg1pcdXvu+JyppoWGc7djFI894v3fyLjxdYxLngDH0NL9E3GQSw0SMN489Q0jDLWkEEG0aaTHfyx5KG955R9nVU1IqUi2uvQGXxfKshRTjvPsqdQXbUxDsg3Trxznu4/DBQ+zCu4cPbf+DmrB3VItf/zqXacVqnnEtp3reDotOue7ffkMAOPseUyI6MImzYBjKRC3NKAJCGm5JI8BdTCTyQG2IbVu30pEjX3AUMmzvF9RBNnzgcf33579XaRiKFClK5bgoTp26dalxk/8Me0QZ2zHrfD6o3ocAv6BbgDgHPXRf/ZvEWTBMjKz6euF572YhDbekYTp9tU1mYi3yyHkEX3jkp/mRq54hXw8IpASXNC1Tpkyu6nHGyALjs6bYTlSW24BxTspP1TTOguGVqWuflMJlblBCGm5JI4Gpl90evvo6s4glU4ZTbDsS3wTi7Gg8ibjINM6CYSLe2lX3DCENt6SB6/UBI2eq5aRGCRUaT+6yfkeoq6H16EGUnu63N+f3X0GcnQ/S4JVB4CwYGnxB0hUQENLwQho9exJNnx54Sg27Wy2GanX3jGSCcqudxP0MUNYWCw+axySNcZ8R7QKDONvdlTWWkUg4kjtz4GQdFM4GMfT8HhN1Y1AYJmr8eeQ5QhpeSMOaosFH4sJYMhLrTMKJGcrJNY5kVAdKcXU/DpX2nW/L0TP1RYZwjkWkdjKIRg6Bk0ZQOBvCMNJ7iyVjVvnV9wYa34KHBIWhK6H1eTEi6i91EQsvo2eWLocspOGFNJAaHV4uiLoNwAXV/jHu37efjvztCNWrW4/Kli/L+mFI4/iBD8PhXfXpXz/loix/49KbxZXnVNWqVdWsjCx0qIeOA9pEpUS3CrAhnK04nOI4FkSCw3EAtZjtC5r12v/h6xD30uj221VZ00BbUDgbwlDLUywCcCpvTq9zjXdQGLoeiPMb4i3+dvINnHgdDF1Iwwtp4B4ddco1FQjahs+Mt9Z3pV/KEU4BMm/OXFXW8fTp0zRtxgwO9vuNIgsE+yFra7/efbko/QlOE1KWU1AfoYI8jlFjx9B999/v4PXHuYRrUVDr1qGLEuU1ZR+SIZzPc7VCRMjPnzePtvEBcWpqKv33pEmXBU1q7LfzNV04iWThQoVp3sIFdGud28yQcCTIg8bZEIa5NiK8I97FQaSok9G0WTOuGFAyjA8SPW7mAk34HeKJIK9I+HhvixZcSZE3PUG0oDEMYswR+jzKFfl27txBdXlD80ve/EHrKGDbACJb9eaPPlL50R5s9bBKQhoYEUcYo5CGV9KAloGDS64ToMq+ovyroaZfStqUKRzgt4EqVqrImVY30qQpk+n+li3D5UWPHTtG27jeeF1OO42CQPv376dePXpScTYlLV62VO2mfTW9c2vVimjVKl9deb7ZEM77OFhy2OAhKk03EkTWqVuHZsyaFSYN60f3NdeH6P1ML/qU07oULVqUZmZkUF2unxFYCxpnQxjq+R/iTVI61ygBCSPlSibH7qC+CNKxgCSwmHXq0JELB32vZPAsp2iBpjZqzGi6hYNUA1nggsYwoJevscCmcOH8+ZyCfwkh8/Vo3vh1vBQPpa9BIabFixZxqqFZnCPtZypTBKpHQmMOBNMocxbS8EoauO/110MaB7QMaBvQOgw1vJgvOCNrcTY57dy1k3p170mvT5mUizQiPWrwwIG0ft16WvdOFt10803ehWnpUiIEh6FdKS1DT9AnzsASqeH/jwsClSlbhh5LbUdluRhTxuzZufJxadV/2JAhbJH7X5VxeC0XrJoB0mBiDqQlCmefGGLuerFAluAN775LRX5elKsi/ommz5xJDRo2CJPGZk4n/8Lw4TSS69DXqFWTznPWgmuYTMqwloG4IuMtURgaHziFMcvJyaHJ/I4qpVSiFcuX01Nct+Vp9lbU5in8jdLFc1lm8fMHH36IMzTDQaWA92/c43yENPyQBuzF8CwyrG3Ydw3rOOngANZmJk2dEpM09nE67Cd5d1KrVm2amp7GXOaxSFRA8/Ioo6Hyuj5wtuKJjLaPsWmqYkpKmDSsCyJ2zwP79afJU6eqanOvTpxI8xctVJH2xpvPebkaj6FnAUuYnwoWKkhrV6/hGi0vs8aWoUhD47ycF/Fl/GcJL352krCf17maQ6SLDc3L9zh8dgBiBTbIPffwgw9RJ/6OezzTM4zpJq4Z3qtnDxo5ejS1fuSRy54mmobPF+D19rhFmCJ1DNdbuDVigcaOPEqNZC9j+mlnh4WMSYPNVSgeZF8E53BK9ezsAypR4W231aGx48epnbRnQdJeKAFoUF5wUPf4wNmO1+OsaVSslEKzMjPDmga0DJQlfZQJpfndzRnD8Sql/AyOS8GZRl1OHmm8JRpnHxhGmjvKFb/GpDozM0NVQ9Q4v/rKK5SZMYvaMs4woTRvfrfSODQ5429jB7qJxtCwENhJ9DC7Daf+vg092a0bdWeSQIPZr1/vPvTll8eobbtHaRO7vl/44QL91333qVrruj6OUVxjzFM0DT+ahr5X21NROAfEAfdUA80JaaAG8yvjJ1B2TjYdyvmcqlevQUOGD+WdX0NvpMFJEkkfoiPZG7zDkqUZwBmahp00kPjxPNfTeI5Ne8eOHqM58+dRsWLFaGb6dErnMrFLli+lmji/4uaZiO0YXimcDWCozy5gf4fJZGbmrFyksZoPpTe+9yc68/+nad/e/ezEcYqGDh9Gj3fooFAwRhhXCkPD34OVOOD8EiKNJ5UZCg0y255LEnz11d+p2V3NqFr16rSXE5O+m/Uu9Rs4gHr37RMekTFshTScvWVPmga6RpU0ziqrXHDvuYcoK8uIN5UT0tAz+4EPyQ7yuQpMK199+SUtXr6MqlWr5m6RC2geztB3cJWB8UUkDX70PK729tKIF2no88PpjqZNVVGmlStW0No1a2gY2+fvbNqMbrwpVOPadzMwD89jMPBsLZfRSEOTCsYIEh46ZDB9susTemPVm1TrllruZDLaRA3MwzOGAdyoMY1EGvhZm1atqWq16uxBma481dAGcVG1Dza+TyuZpHF+acU9gCGGuxRNw4KuZ9JAH9Zdj6F0G9FIQwtHJPvw+xs3UofHHqeX2NaMwzTHO2MQHnahiKo1rDEZFWCfOEciDXil9O3Thz54byOl/CJFEQZcmk+e/CedPnWKMwgXYVNLqiIU/NwxppEmngw4+8QwHmnYp72DvdUebdeOxrFGnPpoO3/4ofNkwNCoUP+kwUYiDcRitW39CLXnQmq9ej8bJgc4JAweMIhmzs5gDeQu/7g6nJOQhinSQD/avop/I0fTJfXS4bu47LJ4pBGpX7jmdmrfQR2Yde3W1dmjcZgIkxSih2Fa27bN6NmMs0G4uMoHzpFIAzh//jmXfT1xkj+8H9XHB3JY/eYqWrt2DQ0dNpyacPXDm/kw3pemkUw4+8AwGmlEe4ObWK66dOqsHDlQytgX6SYThi5ENt6lsTSNb899S6lt2rA2cTM7aEwJd7Vo/gIaP3YcLVy6WDlqiKYRD+UAfu9L09Dj0TUM8H/EbiCGw2PTgrR2zVrq92xv9oiaRi1/90BYOBCAhpiCRo0bK0+pAwcO0PAhQ9XiBzt89Ro14n+g2LUhgA+EgQbTGh+wJX3ziPPJEyeUzTjlF5VoNpukVDGrKA2H4FPY+WAlm1Vq1KgZdn/0RBzJiLNHDLVcLl64iM/TxlMGx2k0bNRQoYgI+pzsHKp8Y2Ulk0d5lzx4wEAls3MWzKdyfhw0khFDQx+KxhQH4b/nuKhuTz1FPXv1Cvc+OyOTJk6YQBNfe43uvvceLpHwNfV46mmF5wx2RADWvsjYxTxE07CAZYQ0rDsh9A1tA+Thwf1V7xzeAmmw+WTKtDRq+cADYeFImzyV0tKm0vV8aAsPihO8IMIX/vkRL6gysWgxBQl2YRAG/kZLVIElFwIa9VKPOCvSaJtKKew9lck+79rcZH0OMAOZTJ08mZ22ptOixYvYe6q+d9JIVpw9YqjlEqSBhSxjzmzleIGWk51NA/sPUDExpUqXZm/0v6vAU5hL6zfIhxiakGXLdwrSaMPfJEijxzPPhL/fc+fO0piXR9M6dgmvzJegipcAAAXESURBVAGqJ5EFolRpGjVuLNUOKmAyytyENEyTBvrDx4igP7g4ojVpEtrBe/SqQrzA7k93q1QW5cuXD4/4FNvb//qXv9ARLgl77ttzVJ4/zttvb0w3VAgFGUY68wjfDM0ChIHdGwhtyRIiRH7npeYBZ/jDI6cUIpnrsRttLK0Bkc/AFjEI1xcv7g2ZZMfZA4YaCNjaoVXU5bOwEiVC+HzH/e3evZsO7D9A5zgSHDvhO9mxoFTpUvFlMhrCyY6hN8nIdZdeiM+ePUu7duxkTe3GcHAuLtS55j5kLA4c2E8lS5RU5Zx1WpaY37qB8Vm7ENIIgjR0nzoKF//H4TIWZhCIwxZNS4inhmoB0sJ22eNAZiA1LBgYF1KEBBGH4HCevi/zgXMkLOPh63i8eQlnFxhGwyyqvPEv4spkNFDzEoaOBePyC2N96/rqSBscfZ8xmXUwByGNIEkDfVt3Sfg/+1ur2Acs1i5arA/V2g0EK6oAwWsGJUCRtRYNBAbCMJj+xMWUzF7qAmc3uzJPH2NexdkFhvrl2fGxkoN1sXONY17F0IBUx8LKTr5uZNnA0FQXQhpBkwb6h00bh456sYY5CGcdnOMoIQs2ngvNQh92Y0w+zlpMCZ/xfgRn/5AKhv4xzOc9CGkkgjT0M5C+GYs3YiHQcMaBTJadOpk3D8H0hOctWxb6WzecW6BMbV42R8X7KAXneAjF/71gGB+jq/QKIY0IpIH0zdq11ZN7ZTxhYjttgZEjQ4kOdYOJiBf0i5xLxrPLKw61+WMvsHZtKNgQxKEbR6pffPHFUMT61dIEZ/9vWjD0j2E+60F7F6I43KIFC6j/oIHhKPVYUy3AN+qqhPkGEnjWTGL32HrsXvmb34ZcVgNrWNBx+MiFlcKah34YNBAs7jqzKrQC/Ax/kBCR4zNUgykBxMMFhpTpSf/cOmj007dv3vOMMgW84OwfScHQP4b5sIfD7FmIInG9+/WhUqVC3nFXHWkgncS4MWO40tiPdE+LewnV3gLRNGzIFuG6GeV50ccf/Ntv+/rOOwl/vmnUiM47eJl+n5dX7hec/b8pwdA/hnm9B+gL1113nXK33rljB014dSIVZ5f0eM4O+VLTwMt8b8MGLqW4mUG4XpFHIkjDKkTFOaNl1T27qSCnDqjAdb+v/f4CFeQYjHKchNDevvhlFfWjf5UqSafYb/tEubKUU/tWunDttXldLgMfv+DsH2LB0D+GebOHi1TgZ9fQ2TNnKIXr0jzRqaMikXgtaUgjq3tTOvDcFupbNd6QY/8+Hkv6613uFgQEAUEg/yLgZP1MGtLgxAU0qWk1Wp6aTVt8MMeVCJLJvyIkMxMEBIGrAQE3cSJJRBp4NSHi+OyFizSDk7VKEwQEAUFAEEguBJKMNBicrO5UYNQtlL2lL/m0VCUX0jIaQUAQEATyAQJXhDSyuhegljM1ek/T+osz6CfFIou6F2hJ/EPRNvKBgMkUBAFBIH8hkHDSUIRB6+misj+FCGL369ZzDDNnG/nrNclsBAFBQBBIDgQSSxo5k6hpteWUmh3bS8pKLPj36laidSSHuMgoBAFB4GpHILGkgfMKZXmymqMufwW5tZGr/RXJ/AUBQUAQSB4EEksajjQNMU8lj3jISAQBQUAQyI1AYknjkkttv63Ww28+1+iO1E36KFwOwkVIBQFBQBBIVgQSTBqAIaRJ9NuqIbF5T4nLbbLKioxLEBAEBAG6AqQRC3UJ7hOZFAQEAUEgmRFIItKQs4xkFhQZmyAgCAgCQCBpSENca0UgBQFBQBBIfgSShjSSHyoZoSAgCAgCgoCQhsiAICAICAKCgGMEhDQcQyUXCgKCgCAgCAhpiAwIAoKAICAIOEZASMMxVHKhICAICAKCgJCGyIAgIAgIAoKAYwSENBxDJRcKAoKAICAICGmIDAgCgoAgIAg4RkBIwzFUcqEgIAgIAoKAkIbIgCAgCAgCgoBjBP4NODgXGByX9GcAAAAASUVORK5CYII=">
          <a:extLst>
            <a:ext uri="{FF2B5EF4-FFF2-40B4-BE49-F238E27FC236}">
              <a16:creationId xmlns:a16="http://schemas.microsoft.com/office/drawing/2014/main" id="{EE2E53B0-E838-E544-9CA2-9DACC2D0ABE6}"/>
            </a:ext>
          </a:extLst>
        </xdr:cNvPr>
        <xdr:cNvSpPr>
          <a:spLocks noChangeAspect="1" noChangeArrowheads="1"/>
        </xdr:cNvSpPr>
      </xdr:nvSpPr>
      <xdr:spPr bwMode="auto">
        <a:xfrm>
          <a:off x="6159500" y="2984500"/>
          <a:ext cx="2127250" cy="154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349250</xdr:colOff>
      <xdr:row>5</xdr:row>
      <xdr:rowOff>6350</xdr:rowOff>
    </xdr:from>
    <xdr:to>
      <xdr:col>7</xdr:col>
      <xdr:colOff>501650</xdr:colOff>
      <xdr:row>17</xdr:row>
      <xdr:rowOff>107950</xdr:rowOff>
    </xdr:to>
    <xdr:pic>
      <xdr:nvPicPr>
        <xdr:cNvPr id="3218" name="Immagine 3">
          <a:extLst>
            <a:ext uri="{FF2B5EF4-FFF2-40B4-BE49-F238E27FC236}">
              <a16:creationId xmlns:a16="http://schemas.microsoft.com/office/drawing/2014/main" id="{E364E0E2-2602-5686-F0A4-B6AA2908F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892"/>
        <a:stretch>
          <a:fillRect/>
        </a:stretch>
      </xdr:blipFill>
      <xdr:spPr bwMode="auto">
        <a:xfrm>
          <a:off x="5765800" y="908050"/>
          <a:ext cx="2806700" cy="218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742950</xdr:colOff>
      <xdr:row>17</xdr:row>
      <xdr:rowOff>0</xdr:rowOff>
    </xdr:from>
    <xdr:to>
      <xdr:col>7</xdr:col>
      <xdr:colOff>95250</xdr:colOff>
      <xdr:row>26</xdr:row>
      <xdr:rowOff>82550</xdr:rowOff>
    </xdr:to>
    <xdr:sp macro="" textlink="">
      <xdr:nvSpPr>
        <xdr:cNvPr id="4136" name="AutoShape 5" descr="data:image/png;base64,iVBORw0KGgoAAAANSUhEUgAAAY0AAAF5CAYAAABjpHbeAAAgAElEQVR4XuxdBXgU1xY+uLsVSqFAkdIW2tJSeaXUcGlxd4fgkuBOEjy4FgkhuHuVClWgQAUo0qLFnUASwjvnbu5mMmyys7szuzObM+/jhZKRe/8r/z2e6jFewBcjwAgwAowAI6ABgVRMGhpQ4lsYAUaAEWAEBAJMGjwRGAFGgBFgBDQjwKShGSq+kRFgBBgBRoBJg+cAI8AIMAKMgGYEmDQ0Q8U3MgKMACPACDBp8BxgBBgBRoAR0IwAk4ZmqPhGRoARYAQYASYNngOMACPACDACmhFg0tAMFd/ICDACjAAjwKTBc4ARYAQYAUZAMwJMGpqh4hsZAUaAEWAEmDR4DjACjAAjwAhoRoBJQzNUfCMjwAgwAowAkwbPAUaAEWAEGAHNCDBpaIaKb2QEGAFGgBFg0uA5wAgwAowAI6AZASYNzVAlfyPVskqVKhVwTSudAOXXMAKMgNcRoD3M2cWk4Qwhjb+XpKHxdr6NEWAEGAFLIsCk4eGwKSULYul79+7B0b/+QokDIHVq56zt4ef5cUaAEWAE3EZAHnbzFygATz/9tHiPM2mDScNtuG0PStIgoK9evQpTJk2Ghw8eQI4cOSAuLs7Dt/PjjAAjwAgYgwAdbNOmTQNXrl6BdGnTwbjgCZA5c2axpyVHHEwaHo6HBPjGjRswbswYKF2mDDRp0hRSsZThIbL8OCPACBiKAJIG7VN///03rF4ZCUFDBkOu3LmdfpJJwylET96gVkldu3oNJowbB6VKl4Iu3bq58UZ+hBFgBBgB3yBwAkkjfNly6NOvL5OGEUOg9JIiEe7O7dsoYYyFZ4oUhR49eyTyoHKmGzSifSnpnc7E6JSEhZF9ZZyNRNd375bjevzYcYgID4c+/ftBrly5nDaIJQ2nEDmWNARh3LkDE8aOhUJPF4aAXr2QMGw2DiYLN0DlRxgBRsCrCDBpeAFupdH7zt27EDJ+POTLmx969ekFqdOkSRSjwcRh/IDISX/z5k1Ys2o1XENHhLRo0OPLMwQeP46DODz8NGnWFIoVK8YHIc/gNO3TTBoGD42SMMitNjQ4RHhI9e7bBzeqtAZ/nV/vCAE56f/4/Q+YPm0qVK9RA3LmzMkBlh5OF5rPkREroXbdOlCnbl0P38aPmxUBJg0vjUxUVBRMRMLIlCkT9A8cBGlSp07kduulZvBnEAE56Y8cPgKbN22EgYGBkCFDBsZGBwTmzp4DhZ8pzKShA5ZmfQWThoEjI8ElwpgSOhHSoAqk/6ABkD59elZJGYi7s1fLcfn9yBFYv249qgl7azLkOXsv/x5gxvQwKF6iONSuU4fh8FMEmDQMGFilSio6OhoD9yZBbEwsDAwKhIwZM7KEYQDmrrySScMVtFy7l0nDNbyseDeThgGjJkElwpg+ZSpEYaR34OAgJgwDsHbnlUwa7qCm7RkmDW04WfkuJg0dR0/pNhsbEwNhYWFw49p1JIzBkC17NpYwdMTak1cxaXiCXvLPMmkYh61Z3sykodNIKFVSlDtq1owZ8N9/l0SIffbs2ZkwdMJZj9cwaeiBouN3MGkYh61Z3sykocNIqAljzuzZcObMWRgydIjdlZPjL3QAWqdXMGnoBKSD1zBpGIetWd7MpOHhSChVUvT3+fPmwckTJ4RKKm/evOwl5SG+RjzOpGEEqrZ3MmkYh61Z3syk4cFIKCUMes3CBQvgzz/+hGEjhkOePHk8eDM/aiQCTBrGocukYRy2Znkzk4abI6EmjCWLF8PhQ4chCFVSBbAwiVICcfMT/JhBCDBpGAQsSxrGAWuiNzNpuDEYakIIX7YMfv75Zxg8dCgUKlSIVVJuYOrNR5g0jEObJQ3jsDXLm5k0XBwJtYQRsWIF/PD9DzB42BBR9pAlDBcB9cHtTBrGgc6kYRy2Znkzk4YLIyEJgx4hb6jIlSvh22++gcCgwVD02aJ2wmDicAFUH9yqJI11a9eJNCK5NVQe80FTLffJsGnTocRzJTiNiOVGTnuDmTQ0YqUmgvW42Xz+2WcwCFODFCteXNT1lm617F6rEVQf3SbH8sjhw5iwcDP0xSIyWbJk8VFr/Ouzc+fMQYm7MNT9mLPc+tfIJvSGSUPDyKpVUhvXr4fdO3fBIHSrpeRs8mIJQwOYJrhFjtNff/6JxbDGwzuVK0EODMAk4ufLPQTooISlo2Hblq3QsnUrqFmrFqtq3YPS9E8xaTgZIjVhbN28BbZu2QL9Bw6A0mXKcKS36af4kw2Uk/7WrVuwDcfz1p3bkC5dOq6n4elYxj2G6NhYIWUUKVLE07fx8yZFgEkjmYFRE8bO7Ttgw4b10H/AQCjzfBnxpPoeM4yzsk10+sNqsnzqUwwMS4TemaWMs3dw9vZXmDSSQFxNBnt27xalQUn//cKLL9oJw4z2C9ugUhPF/5mW3DyZ7I7I2h0C543Nk1Fw8CzOvfjJ59GL1U4n7oytRw3gh5NEgEnD4byn87ntIlL4bM8eWB25Cnqil0358uVNKV0oycHGF6ngzu3bcBiNva9XrGgv/GRGknN1fSaSpARB2siRCcBVJM15f1IHAn+Zu/Z+xBOs1eYtk4Zq3agn7N69e2H5kqXQs3cvePmVV0wbuKc+mUU/fAhjR4+G5Rh4OGTYMOjSrVsiiUMSojm3DcetcnT6nIwVEdOmSwt9+vUT5KG+x0r947YmVvc+wDo05OFWDg9qVI7XH6QNRwRhtX4xaShWqnrD2fv11xC+bDl069EDKrxWwfRrWg5mNNbyGD92DMyfOw8VVKkgIy64wUgcnbt2sfyJXPbx0aNHIjleaHAw7jQAg4cPhd59+li+f6afZAY30L6p4ik8JDgEFs6fD/0G9IeOnbsgcaQ3+OveeT2Vfw6bNg1y5MiJe0v3RIc5K0hTTBrx80QCIX/+8P33sGjRIujcpQu88eabpg7cU55UYpAwxo0dC/NmzxGVAqkeOU3SNGnSwNDhw4U7ZKZMmewqHe8sE32/8hClqGlTpsAMLHKVDuuuU/8fxT0SMTO9evWGVKlTs6pKX8i9+jZyfZ42eTJMmzoN7t+/D9myZYPlESug8nvv+cW40vwNGhQIyz79FEInT4JOuMdYSb3KpKGSNIjpf8E8UvPnzhWnmzffSiAMr64cDR9TS0Y0GYPHj0fCmAsZM2WEtGnTikWWGjfRe/fuiZ/LwpfDh1Wq4OEcbQEKQ7mGz/n8Ftlf6svA/v0hMmKliOQmQiRVRhz2dVDgIIzw7pNIVWWF05vPwfVRA9RzmCTI6UgWU5E0aH7GPoqFNu3ailIDuXLlsvRhR0kMd3EODw0MghXh4RAyMTQRcZhddcykoZI0fjt4EObMmg2t2raBSpUqmV50lAMoJIwxY2DenLmQKWMmSJfedgKnDTMWfefpxNagUUMYOWo0FHjKull4ZZ9u3LgBQzF9y7o1ayBL1qyCIB8+eGiTOLAeu1JVZfZF6KP92jSfVer5J0+ciFLGFOHIQQTSvmN7GIFzlqRmqxmMHQGs1ApERT2AwIEDYSUSx4TQEFQfdzXNmCTXECYNBTq0uU6eOAkz1RaE1m3bighhOp2b8VJOvujoaJgwbizMRQnDEWHQybxJkyYwLmSC0KNadfGpVYgUnBc0cBCsReLIhhHdaVHiIGmLxm1gIKqq0HlBqqqYOMw3i5VzmAgiDCWMKaiuIVdxWosdO3WEUePGoQrSJjH7k8Rotz/i2h2IThwR4SsgGAmzU5fOljmoHj92HNsdDn0wDIGkQGdXKux0gl+qs7tN/nvlAE6fOhVefvkVqFq9milJw5FKagIuLJIw6DRGkc3yos1TEEbTpjB2/DjIkdNGGPKy4iJUt//69eswFFUX69eshayo+yZVFRGHkDiIOBSqKiv21+RLx+3mqQmDbFTTpkwV7yPC6NCxI0oYI1HNmsnyc1YNknoOkxYgaNAgWLkiAiaEBNslDiVGbgNtwIMsaShAjYmJxtPOdBG8V6NWTdOebpRqJ6mSIsIgFY28aOERYTRu2gRC0C01W/ZsfuGyqFwDEoc7d+7AoP4DYN1aJA6pqnr4ANUbcagLDxLEQZfVCdOA9e+TV6o3w6mTJqGEMUVY2GJJJdWhA4wYPcpvVFJaQCab3KABAyBi+QoImWRuGweThoVIQwyWTc8CMSjWjkfpYe6sBC8pJZnYJAxUSaFLao4cOUxLgFoWVFL3KDefm2jjCELJgrIPk7eNkDjQxhH3OA5tHIHQk7yq4uM4WOLwBHXPnlWOmfCSQuliKkoZOEGFhNG+Q3sYhd5/yrgM25RPyG7gWQvM87T6EEPEMbAfOXhEQCgSaYfOnRIddsyCAZOGBUhDPbnIhhGMKqm5qJKixaVUSZFuWEgYjRsjYUyAnKhr9NcTtrpfN2/ehCDMC7Z+3bpEqioiDqp5QgGaSuLwNz25ebZDxy1RE8Z0JIwp6CUlVVLtO6KEMXIkZMqc2W/nrCZVFRnHUVUVbFKvKiYNC5CGVK3QhkdeUhPwJEZ1CzKSl1R8dlbpJXXvLhJGs6ZCN5odjcMpYWNUbka3b92GgRgMtmHd+gRVVbzEQaqqnr17209vZjm5mX2z16t99rmIZrVpUybD5Ek2wqCDTrv27WAUev9lQDWrcr7r9W2zv0c5h0niGKCQODqaTOJg0jA5aSgnExHGeCIMEbiXAQP3ElIr2CUM9JIaj4ShVEn5O3HI/smftzHnViBKHGTjsKuq4r2qyB23Z6/EEofZNxR/ah+ppBJJGBiH0QFtGEQY6RWpQvxVJZXcWCYiDpyv5FUVSRLHJPSq6pzgVeXrww6ThklJQ616IY+gkAnjhVut2ugtCaMREgZ5SVHAW0qrJKjGi+I4glDMFxIH2jjISYBOcHRfYFAQBGDySZkyPiVuUN4gIvWYxJFbLZaDJZUU+fDF4iGIjN6jxowWEobaQO6NNprtG0oMKJMDOXisxLLSIgBQQRy+nLNMGiYlDUcqqTkoYSjjMKRoL+MwJuDEopO1+uRttoVhdHtk/ymOgyQOYeOwBwCiVxUSR5BKVeXLRWg0Hr58v1LKpSjvKYlUUu1hJCbVpOwFTBgJo/QEcaC6NXJFJNo4QuyR42YY0xQdpyEHwCwut2qVFMVhUJS6zCUlF6LdrbaxLXAvpyIOw9cirK8mtZowJXGQqopsPCLlCEptj1FNolZVMXHoN2rKOfwIsZ5BEgZ6BNG/izgMlDBGo1SstMnp93X/eJOcy9HRD6F/3/5oHF8hclV17ORbryqWNEwkaThSSclcUhnQhvFE4N7du9CYVFLkJeUHgXt6LXU1jtevXYMhqJJaj6oqaeOQqqqB+O+9FKqqlEq2emEvJWRJwKSSosSDFLwnCYPcaik1SKbM/he4pxeO6jlMAYAkNUeiqio4lOI4fBc5zqRhItJQqqToNCaM3iRhYFSsw8A9JAxyy5NeUnxSfnLJKo3jgzDJIRGHVFXJJIeOVFWMpXvbn1rNRHmkJqOEIVWpNsLAwL34SG8mae04CxsHBgCuXIE2DgoA9JGNg0nDJKSh1P2KXFKYrVYQRnx6c/l7MnrfRQnDlksqBL2kUoZbrfallfhO5SYmAgAxJTXZOJ4MAGSvKncxls8psY7DaHxKyUOBewkSBqqksM5LSveScgVntcQhAgBFhucIJA7fqKqYNHxMGupJYUs+SOnN56BHiePAvUYYuDfezwP3XFlYyd2rxpeIIxDz/GzAyHFlrqq4OPSqEsZxDgB0B/tEhEFutfHpzenfH6HU3C4FBu65g6OjZxypqihRZwS649rSqntXVcWk4WPSUKqkYnBxUaT3nJmzhPgujYRStL+HEga51QZjGuXsfpoaRK+Fpn6PclMj4zila9i4foPIySXrcdA9QUMGQwDGcSjHxag2+dN7lZIyxWGQSkoQhqiH0V5IGCQ1M67uj7pyDpOqiubwqshIW8oRzAgssTVatcqk4UPSUE4CCtwLRm+S2TNRJYVBTkoR3h6HgRIGRXrLbLWcS0n7ApQTXf68hSlHBqFhccP6BOM4xcI8JokDiaNHzwDOVaUdXnEnpWsR6c0nUhyGIpdUfKS3+sTs4uv5dkRAuWfYc1WhcTwUAwA7KLyqjLQVMWn4gDQcqaRCJkywu9Uqjd6SMBpSLim0c+TOk/IC9/TaLdS4U1p1EQBIEocqADAI060HoKrKW6c3vfrorfeosaRg0hlh02FyqM3oTYegtu0TJAy1gdxb7fTH7ySWOO5jypEBsHoVShxYj0NJHEZJHEwaPiANpYguJAxSSc2ejckHbTW95aRQShhUoCV7fHpzljA83wocSRzkVZUGI8ejKeUIGnKDhiZWVRm1CD3vjW/eoFRJkUstBe7ZVFKPoC2WaB2JEgbVo2fC0H98lJiSO+5A9KpaLSQOUlXZ4jiMupg0vEwaT6qkxqOEMSsRYSQkH0QbBkkYqJKiyljKRWrUhEgJ71Wrqig7rlBVoVcVuS9TBUARx4FgUG1qqaqi9N30b0aK/lbAX230njEdJQyseEn/Tq7i7VDCGItSsbLksBX6ZcU2yrlMDjT9MN5o1cpImIgBgO07GhcAyKThJdJQi/OkPw8llRR5SanSm5OoT2617CVl3DJWj8c1DAAcPCgINm54MgCQiKNn755EFymeuBMTBpVojc8lFU8YbTFb7UjMJZU5U8pJb27cLE3+zeo5TOmEKI5jdeSqJ2wcekrJTBpeIg2lSipR4B6mN0+bHivuxVdhlalBGjVuhO50qJKK95LSc9B9NcnN+l25CG6jV9UATBAnjOOKXFVxDryqZF9SktShVjMl9pIilZSNMKRKKiVhY5a5Lb2qIiNXwkRUFxrhVcWk4UXSoE9Rfqvg8RPQSwrdah0F7t0ht1qMw0CVlEwNwovP2CWp3AwpO24g+sBvVHpV2VVVQaiq6pki1VNqlVTYtMReUqSSoop7lLJffQI2dvT47Wq8SbXav29flDhIVTUZVVX6uuMyaXiBNCTId7GWdTCqpBYvXJRkxb2GjRoJwpA2jJR4ovX2NqBedHbiUFQAFMZxSquOqqqOXTqhWzTGHGBRLP8rQuoYfTmHSXVqU0kpbBiYfHDkqJRVcc/bc9TZ99RzmIzjpKoiGwdpLJSFnDw9hDJpeIE05CcuX7oEHdt3gO++/Rby5MmT2EuKA/ecrQvDf688TVMAIFVP20QSh8yOiyc4OsXNX7wI6tevL+paE3GklItUHyRhzAqbKeIwKNK7jcKtVqmCTSmYmK2fyjlM4zUACzmRxEHEQS7QSnd+d9vOpOEl0iCg6c/Jkyehf+++sO/774T6iU6vJIFQHAZlr8yRM0eKr4fh7mT29Dm1VxUFAA7sPxA2btwAWbNkEc4J773/vkjhUqp06RRnFL969Sp0wujuz/bsgcyIB9X0Hj1mrEh3wyopT2effs8riYMOOf1694E1q1fBkuXLoU7duh5/iEnDS6ShHKlTSBy9A3rCvn37IE3q1NAAVVLjcCMi6SOlVdzzeAbr/AL15nf92nVbZlFMEFerdm0ImzkDCj39dIojjISN4hj0wTQrpcuUEYccssupDeQ6Dwm/zg0ElGNCDh7Lli2DypUrQ7ny5T2eu0waXiIN9WZ06uQp6NGtGxQqVAimzQizpzfnwD03VohBj8jFceXyZQgPD4d69epDseLFUuSpWmJBUF9CNSsFQmZBaYMJw6DJp8NrlWOmfF1S/671k0waXiQNSQj0Sfr7xQsXRI4pad/w1EClddD5PscIOFKxqBdYStsklSo7OW/V6Hm6CfF81A8BtYrViLFi0jCYNLRsMqwP1m/RuPsmLeNE705pG6SW/mq5x91x4edcQ8Ao6cKRpMI1whEVo2qEy4Eke8X+X36FXTt3QIXXXoeatWu5NiP4bsMQkGN07tw5EaPx008/C3vT22+/DU1bNMdiVwkOCoY1wsQvPvrXX7Bl82Y49tdRoBT+b771FjRt3gxy587NKioTjJv60LN54yb47eBBaIuVEosWLaprC1nS8IKkQWoncn+bioE2O7ZuhxMnT0B79G2nUq3i9ErqKl2HlV/mDgKPkdSHDx0GBw8cgIpvvgE3MAvu9u3boXqNmhCKcQmZU1iJUuWpdS4m1Px8z2fw2uuvA2UH3rRxI9SoVRMm4ZzOEG8MZ/WqO7PO82fU0sWvv/4C7Vq1hVu3bsKqtWvg7f/9T1cJmUnDS6RB7ppUFJ4M3wvmzhMum5OmTvF8xvAbdEFAntSOHj0K+fLlg7x584r3LlqwUARkLlsRDu+8846ui0+Xhhv8EokLuYWTj3+mzJnFFyeGhMKnixbBxi2b4fmyZYXXX2qUzPjyDQJyI6eDTkC37nAfD6lXr1wRHm7vvFtJ10YxaRhMGvL1EmjKLdWg7idQsnQpmDxtqq6DyS/TDwE5Xgf3H4AWTZtCMBa5+fiTT1IkaTiSIEaPHAnbtm6DDZs2wjNFiqQ4XPSbaZ6/SamaGjlsOPz5xx/QsnVrTFc0Xuwx71Ri0vAc5STeYIRNQ61rvHP7jtiESpUpDZOnMmkYNpguvjgpL6EIDIgKCQ6BiFWr0Me9XIrbHJVOGqdPnYY//vgdfv3lF/jpxx+hc9euUL9BAxeR5tv1REC5v+zcvgPVq0Nh/qKFYp52at8RZs2ZBf9j0tAT8sTvMoI01K29g2J+iyZMGsaNovtvlguQfpKqhXT3TXBTLImqxGnTw9A9Or14eUrV3UeEr4C5s2fBxYv/QVlUSU3CQ0+Z58uwIdz9KefRk0rCOHv2LHRGO2mt2nWwxj0GDn//vVBTzVu4ACq+8YauY8TqKS+pp+RnmDQ8WieGPywXBFVU7N+nL5BRcVnECij5XMkUJ2UowSZcojAlxT20zV27eg1CMYPByRMnYdHSJVCqVKkUjY3hkzKJD8i5KtOhn/n3XwibNVMEXn6zdy+MHT0GMw+PgQ+rfISp/rPp1kwmDSYN3SaTlV+kPLVRudIxI0eJ2uGz5s6Byu9VTrH5wJTqKaWEdeTwYWhQrx70xJQiPXv3ZtLwweSXzgfHjh2D9m3aimSaIlAYnRLocHodC4uR4wLZNwYGDtKthUwaTBq6TSarvkhJGA+xbOZk9DjZsW27cLNVGhHV9imr9teVdqvdOeWzf/35F9T/5GPoERCA6pBeTBqugKrTvXJsqGLfqVOn4CGSBh14UmO54t+R1KdPmw69sa7Ghx9+AEWffVanryYEuHJwH0LqFZsGGsIb4gmtTNkymPxulm4DyS9yHwG5+O7i4qMSvPPnzYfuPbpDtRo1RAbiR3hye7bos0J/n9LSoROqt2/fhnVr10KBAgWgxHPPAaX4D5s6Dc5iIGT4ihVQOt6ukVJtPe7PPM+eTO4Q8wPaNDpgGYal4cuhYsWKnn1I9TRLGl6SNOwbE+qEe3bvAcVLlIDhI0eIr3Nwn65z2uWXSTH/0G+/Qe+evUQK9Bw5sgNJHSTqx+KfZk2bQZ9+fVPUeMk5S7VFRg4fDt9/vw8yYSBf9MNoKFL0Gejbvz+8hRHzSUkjLg8EP+A2Amonjn3ffQ+jR42CsePH2Q3hepE6k4aXSYMAv3XzFqTBQKls2bLygnN7mej3oFwED7E6H52qKTqf6pwoFyJldM2WLVuKHS9yDPjvv//g0n+XREqVZ4s9C+nSpbORKBWjwkuvTUm/kU25b4rGAw9JyVRATI6TXmgwaXiRNBwtLD6l6TWV3X+PK5teShyv5PrsCnbujxA/qRWBpMZKz3nLpOEl0tA66HyfbxFQegspW5KST9Fyk0iEDYljototZ03z7Yz1/teZ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HmQ0BuKNQy+ru8UqVKJf6bfvJlbQSYNJg0rD2DufWmQUBNEuqGOfu9aTrCDUkWASYNJg1eIoyAbgjIDeXG9evw3bffwXX8+VrF1+GFF14Q32BpQxvUSoJVPmEGSY1Jg0lD2yzmuxgBJwjIzeTkyZMwqH9/+PmnnwVJ5MqZEwYGBUHL1q2EesoMG59ZB1OShSOMkvudN/vDpMGk4c35xt/ycwTiHsVBr549YfnSpZA7Vy5IkzYt3L51GwoWKggrIldCufLlWdrQOAcOHjiA0tq38FTBglCrdm3InDmzKbBj0mDS0DiF+TZGwDkCZ86cgZZNm8GJEyfEJkcXnZqvX7sGk6dNg3Yd2jt/SQq+Q27IP/7wIwR07w6nEMd06dND127dYNjIEZAuXTqfo8OkwaTh80nIDfAfBK5evQrNGzeFQ4d+g+zZs4uOxcXFwd27d2HWvLnQqFEjU5yWzYq43JD79+kHSxYvhpy5ckJUVBTkz58flkesgPIvv+zzpjNpMGn4fBJyA/wDAbmZzAwLgzEjRwnVVDr8c+v2baj07ruwaMmnUBBVLXwljYDEcGjQYJg9axbkRHvQ/Xv34JkiRYR67/myZX0OH5MGk4bPJyE3wD8QkJvJw4cPYe7sObBl0ya4hxveSy+Vg159e7M9Q8MwSwz/+P136Nu7Dxw+dAiyZM0Kffr0hR69AiBVanQkwP/58mLSYNLw5fzjb/sZAkqX2osXLsCdO3egWPHidl28WTyArAD7WQ9+B8UAACAASURBVLQP7f91P+QrkB/efvttYRsyg8sykwaThhXWD7fRMgg8xo3NZvxWX2bY8KwAY1I4mYVwmTSYNKywjriNFkTALJucBaFLlIKF2m8WKYPawqTBpGHFNcVtZgQYAR8hwKTBpOGjqcefZQQYASsiwKTBpGHFecttZgQYAR8hwKSRwkjDH4yRsg/+0BcfrXv+LCPgNgJMGn5MGinJEMkE4vYewA8yAi4hwKThh6ShJovbGJF74fx5KF2mjOitP2QZpT7+c/ofjDB+CjJmyvREwR+XVgHfzAgwApoRYNLwQ9KgLsmBvXXrFoQGh0DZF8pCy1atTBEcpHl2JnGj7NvmjZvg8qXL0Kpta8iYMaOdOPyBFD3FiJ9nBIxCgEnDj0hDShhSmrh16yaETgiB3HnzQPcePSATnsj9ZUOlvkZFPYDIiJWYEO8RtG7bBjJkyMASRzJEK3+lngNWU2Mm116r9cWojd3I9zJp+BFpKCUMSt8QPH485MmTF/r06wNp0qQVPfUH3b+yD7GxsRC+dDk8ekTE0RrSxxOHv5CjXotfvZnevHkTMmXMBBkyZtDrE155j/pgRB8VfcEDER0a5GXkPBdtoGJS8R+zmmOGI2J1pQ9MGn5EGkqVVMiEYMiXPx/06dsXUqdO7ZUF7auPPHpkI46YmFhUVbVBVZVN4mDiSBgRicfZs2dhyaefwuHfDkEOzKDaClWW733wviVVe+fRTvfpokXw28Hf8HCUBxpi2vWq1asZOg2Tm1f+MOe0SGpMGn5EGtQVmw0jGHLnzgO9+/YRieK0TARDV5pBL1f2Kzo6GlYsWw5xSBat2rROdOo06POWe+3Fi/9Br+49YPfuXaJAEmWjpToNYZiCu3qN6pYgWrlhXcOiTr0DesKWzZuFlBEbE4O1J3LB9JlhUKfux4b1RX7/zL//wsqICDh//gJUqfoR1P34E8vMB9mH06dOQfjycFEgq0bNmlAN54AWbQSThsVJQ7lxkpdU8PgJQsLojWmV06RNo2kSWGa2O2iosv+xsTEQsWwFPIyJhjbt2iaycaRkqUMu8mVLlsKAfv0gK6baTot1Lui6du0q1Pn4Y5i/cKFwJjD7JfuyacMG6NyxE2TJksXel+vXr8N7770H4Vh3QlYN1LM/8tt37tyGgK7dYTOmfqeaIbmIrGbMgNp16xhGVnr1Q/aB9oouHTvCrh07Rbr1vHnzwZz58+CjKlWc9oFJw8KkoRSHScIglVTevGTD6Is2jDROB1+viejr9yQiDlRRLUeJg1RWauN4SiYOGiOaH1MnT7ZX1KN/o4p6FV6vAEvxxJkvXz7TzxmqAkjq1jkoHQ3BQkUkKdG/yb688MILELl2jfh3vS/5bard3axxE5H2ncjp6pUr4pAyfeZM0+MnMfnpx5+geZOmKKFFi3Kyly9fhl69e8O44AlOYWPSsChpKDdKoZJCL6m8+fJATxx4f1ZJJTWj1aqqleErIAaN5KSqSunuuHKR79i2HU/nHQWEhAltgqTmadm6FUzDans0b8xOrLIve3bvhg5t28HjuMcYp2Pryw2UNBo1aYwn5vl26cPpDujCDQmqqTNIGo3hzz//FFIbkceQYUNhUFCQ6UlD9uHE3yegUf36QDaujBkywr379yBk4kTo0q2r0z4waViMNNT2CaGSGjcB8gqjN3lJ+b9KSgtxSK+qGJQ42uIpMD2epiR29LzZN0cX9jLNt96/fx9GDx+JkthSscmS/adc+fKoWgmDl8qV0/weX94oNyyyx0wYNw4WIkE8isW+oNt1mbLPCzVRhddec7rxudMH5drbsH49TJk4CYnqBrz/4QcwfNRIeOqpAknWEnHne0Y+Q31ZFRkJYdOmwy30PqtarRoMGzlCk7TJpGEx0qDmKvWSIRMmQB5SSaGXVEpSSSW3oCQ+MWgcXYFqF3LHpdN0SpY4JCZUfpUkjsOHfoOnChWCGjVqQPESJQScSnWnHhsWOqbSS8Wr9KwHIdsZFRUFn+3ZAwewul32HNmFTaFUqdKG9EXiocTo33/+EaRRFlVi6TMkHErMfiBR9oGyKty4iX14/nl0v7YFyDprP5OGRUhDfUomldTEkFBhhCMbBhk21VKIHgvfiu9Q4hATHQPhy5bhSRS9qjCOI6UGACY3N7RsFFrmgZb5p+UeZ9/S4x3OvuHs944wMxJHPaVkT+cCk4ZFSEN5EiTjJQXuSbda6Qmj16R1tmCs8HslFrHCOE7EESeM41JV5exEZYV+utJGiYmjn1IacOV9ju6V7z6D9a23bdmCNpPr8L933oHK71W2q049/YZyLSjHWfydhJt4yUaP7yT3DiPIS72GyZWc5quyz3r2y50+MGmYnDTkAEnPDZlLKi8GM/Xp38/vA/f0WiCP0Ci+HAMAY1VeVXqqTfRqq1XfI+fqwf0HoF+fPvD7778L6TdrlqzQC6Xhnr16Cok4pZG1O+NJKtVNmFtt186d8MwzhdEu1x6KFC2iSX3kzvdceYZJw+SkoRzM27dui+SDOXPlFDaMdOn9N3DPlUms9TRIp7ZwdMelSc8BgHohnPg9ZKDu2qkzkKGY3L+JJGjeZsmaBVag4fXNt940xcZnTO89f6vckCkOJQADMe/fu49egDFQv0EDmDlndiJ3ac+/5t4bmDRMTBpK0fE2uvWFYOBeXkw+2AtPcayS0j7hE9k40DgegcbxaJQ81F5VfALWjmlSd5JhtVXz5nDq1EmM1M4sbqO4iqtXr8LEyZOgY+fOTBoaYO7epQusXrUaVdC5MTFnlCCLpeHhUPGNihqeNvYWJg2TkkYiwsCTWkgIpQbJDX0xope9pFxfFGrisBvH41OOuKPbdb0V/v8EJQ9s0bQp/PzTz5ATc1vRRe7PDx48hAWLF2KKj7pMGslMA7khT8aYifFjx4mI93towyyPrtHhqyJRVfWMzycRk4YJSUO5gUkvqTy5ckPPPhi4xyoptxeNEldSo6xcsQLdcePsqiomDrehFQ/KzYTcnAcHBiFRRAmJmOJD6mKqElKvSCLx7Ev++7TE8MrlKzB29GjYvWsXPFWwIAweMgSq16xhCsJl0jARaag3LVt6c4zDIKM3Be7F5wtSe1j47xLSv2dKjOkEvGypLdCtTVsOAPQUbTkvHyGea1evBtLL371zD16p8Ap0QnVLkSLmMOR62k+jn5c4kg3u4sWL6EiQRcRimeVQw6RhItJQntaEhIFGb5oslK2WVVL6LVW1qmrFcspVhRIHBgDKACf6Gts4XMNcvak9fPAA01PcF2pVeZll43OtZ967W+LjaP6ZBTsmDROQhnqiCLdaDNzLTYF76CWVNh0H7um9bNXEQRIH/VvrNlwB0FOsk5KEWUL2FFlzPM+kYQLSUEoYFLgXgoF7OdGGISO9lb83x7Txj1YoNzFKObJ86TLRMXLHTakBgHqPLBOF3oj6/n1MGiYgjceP41AVkhoo+SDFYeTOTalBbF5SfHkPAbJxLI+3cbRSSByspvLeGPCXzI8Ak4YJSIOacOf2HVRJBUOOHDnQhtE3UVZW3rSMXUhqr6pwtHGkxv+1bNPKnsLB2Bbw2xkB6yDApOEj0lBuVHfuoEoKs9WShEGEwYF73l9AahsHRY5TKgcqrqNMq84E7v2x4S+aCwEmDR+QhnKDIpUUeUlRfWNltlrenLy/UJTjEo02DgoARM0hGsdR4siQwTQuj95Hhr/ICCQgwKThZdJ4kjAovXlOTA1CgXvWycnvr4tIraqKwAqAccgcrVonTqvOpO6vM4D75QwBJg0vkobSk+QuqqSCUSWVKydKGP1ZJeVsonrz90riIOP40iVL8fOPoU2btiIiny72CvLmiPC3zIQAk4YXSUNuNleuXIXpU6dipDe61VLFvfgCSnx6Nc/SeCIAkGwcGOncBPMqZc2WlQP/zDNU3BIvI8Ck4UXSkGD/+vMvsH//fmjXoT0bWb084V35nFpVtWXzFpE4rlTpUixpuAIk3+tXCDBpeJE05KcoWR6VHZWSB/1kKcOc6ypR6gYsCRcdk1BJzZwt5lYxAsYiwKThRdJItAHF68WZMIyd4Hq8PaWNmxnTgKjHQI9xNfIdSgyT+rsR3/fG2DFpeJE0jJgk/E5GQE8E5OasPsx4Y9NO6ttSIreSNE51ylGH+YQGwRcOFI+parpokD4aDSYNJg099xx+l4URcCRRUdW4zJltFfi8RRySHEiNS5dSlWsF4hA4pUoFqeLnAhWmypo1qwja9QaGcgpSaQX6ZqZMmXQdPyYNJg0Lb3PcdL0RkBvCb7/9BpQy/sKFC1CsWHGsN9IaHQDK2DcfIzfve1gXe83qVbD3q6/ESf2jKlWgfsOGYvPzxUndVYxlG6nE7ZxZs+DHH36EEiVKQC8scVCyZElD+0DffhT7SNSJ2bJpM5aJzQYdOneC995/X7fvMmkwabi6Jvh+P0VAbgYH0LOvS8dOcPzYcRGXQif+N998ExZ8uhgJpJhum48SRvlt+kkZEiaGhNjVKamwxvjAwEAYMGigqDduBeKgxk8YNw7TAwVDxgwZsa7IPWjarBmEzZoppA4jLonL1i1boTvWYifyjY2NgRfLlYMILBVLY0cFxwhDTy4mDSYNT+YPP+tnCMRhvq2hWFp07qzZkC9/fnHSf4QBjjdQxTJs5Ajo17+/IT2WG9Hff/8NDT+pB1euXLFvrndRzVLgqadg3Yb1UMLgk7penaOqey2QJL75ei9mfMiFFQzvQuFnnoaVWNGwOEodRhCffOfwIUNhzuxZkC9ffkH4cUjEi5Dwq1StyqSh1wDL98SgO2XY1OnwwosvQo1aNQ0ZWL3bzO9jBPREIAor7XXv0hW2b9+Oqo3sttM+/rl+4wa0bd8Opkybpufn7O+SG95333wD7du2E5tdunTpxBqkP3RCXrV2Dbz51lu6bHyGdCL+pbIv48eMgUmhE0U1yPt46q/XoD7MnjsHsiGuRpLGhvXroWf3HkDERX/KvlAWIiJXIVkV1wU7ljRY0jBy/fC7LYYA1XaZMG4CbnahkDNnTmFIjcGNh1Qd40ODoUvXroZseBKmc+fOQb26H8O///xjJy1K6lmyVCmIXLPaEnXG5aZ6+dIlmDZlCnz3/ffwfJky0H/gIChdprShM4K+TUSx5NNPRZ327NmyQ4+eAfARShl6ERWThpdJQ+lWqJw9RhoWDZ2lKeDlyjHz53GS+u7Tp05Dr4AA+B43O3IbpWJg1atXh8nTp0GBAgV023yUU0e5odGGN37MWLh+/bpQjxF5jRk/Dpq3aGF/xMzjoOwLpde/gVJatmzZhBeY0d5Tym8TfiSt0bfp0uvbTBpeIg0tLK/lnhSwR5uiiylxLJSbytmzZ2Hr5s1w9sxZccqvV78+5MJ6L+5uPFrwVN7z9Vdfw1dffkmeq8Lzh/7Ijc/MhKHcnIVqjzqgUltpwcLdRZDU+Lg7bo7awaThJdKQk+natWtoFLsDqVLbJlNc3GPhB58/3ujo7mTh5/RDQL2oz545I1xPn3vuOciTN68hJ239Wu/+m5xJVI42Hj03QGcbm7Pfu99z8zyZXB+djY+3esGk4QXSkCCTcS8I9ZrforEvY2YMuEHR/969e1Dp3XdhMma9lRXizH6S8tbk9MV3lJvgzz/9BPNmz4Hf//gdMmXMBMGo53/7nf/5LWmoT8nypOzs9PrgwQO4iKT66BHWuqfDEAW3oVtnWvxDxcVIvaT1crQxyjHRk6C0tsfb9ymxJvXSyRMnhLTyHHqNEY5mIA4mDS+QhtQV//fff9CkQUN4DsX9SpUqoZTxCGKwQlyRokWharVqQnfMl28RkAvi00WLhTG4FI4VedKVxsC2l199RbhP8mVDQM7rw4cOQdCgQCCDdXpRbySVmMvXMLitS7du+KcrQ6YBASVhfI2BjVQ+ISrqAZAbdJYsWSBw8GB4639v+/zQwqThBdKQIB85fBi6de6CRr3x8MGHHzwxjVLCSUrD2vH5Ldu3bYMeXbtB+44dYDDGLFBFRb6eREBucrdu3YLDhw6LQDJKnkGlcX/+8UeYOWMGzMB4gdp16vh8o7PC+Mn1T55jrVq0hHLly4mgRoqTodiL6zeuo+tsJOTOk8eneDJpeIE05Ilsz67dMG7sGAidNBlewVNrRvTfVqsEWDXlm+UtF8KtWzehWeMmUKhQIZiKm951tEGR22nBggXtkiCTe8IYJYXFwH794czZM/ApprOgUzJfzhGQWO7Yth369ekDS1eEi0h8ujZv2gRDAoNg3cYN8HzZskwazuH0zh1GBfdJ0li+bJkY+NKlSwtdLxX0adysCZQp87xPJ4F30DX3V+QYff3lV9CzRw+oXbcu3ECd8p9//ikCzSq/Vxn6YjQ0kUdKMMhqGS0lDvR3+kMpKn75+Wfo1K49jBw7Fr2u6vHc1gKmQt33+5Ej0Kp5C6hRsyaMHjdWqLD79+0H1zBKfsHiRWLv8OXBhSUNL0gaEuSDBw7igvpJ6CmPHzsGn+/ZA5mzZsEo0bnw9v/+p3Fq8W1GIrB44SIYPnQoRtG+IHIFUb6e3347KIK0ataqDVPDpov0Fr5ctEb23913Kwmkd0BPOH36NKxcswqyZsmqSxSyu+2y2nNyXlGywaFDBkNxTBb5CG2flNqc8laVQA8+X19MGl4gDamCUquefvzhB2jTshWqql6FpeHLhbqKNyPfLolQTDA3a+ZMmIXpHj7+5BN7Y8aMHAVLFi/GjXA1vPX227wRqoYp4WB0ANq1bgODgoKgecsWPJ9dnM5SYouMWAkL58/HzMKl4RI60Fy6fBkGDQ6EevXqizf6Uo3NpOEF0kiOCHpgnp99+/bB1h07MKFZYV5kLi4yvW8PRicFWrDrUYdcslRJOzls27oN8/l0R9foKdCgUSO9P2vp90kpg34O6j8ADqE31dr16+xqFF9vclYBVyllDEYD+Mgxo6FxkybwADUTIRMmQCQawZfh4ZLyb/nycMmk4QXSSG7SdkTdL3lVbd25QwT4+XIyWGVxGdFOifuaVauE++giTGXxwUcf2scjMiIChg4eAvMXLRTZQnmcEkZBYkG6+OZNm0G/fv2gbYf24gbGybXZSsG+fXr2BMJy1+efidgtui6cPw9VP6yC7stdoGfv3j7FlUnDYNKQp7BYdJujaHAK0CE1FBleybWzV48AaN2mDYxCrypfipyuTW3/uzshluYiNG3YGAo+XQjmLVgAOXLkgNu3bkM7HKPr164LPb00hvN4JSYFIltSua5HDx9/jpw3cvbTfjEOs+OuRGmXpLUXX3pJfO7LL76AbqiVmIKSLjlp+JKMmTQMJg25GVEOn96YbfLhw2jUU5aCy6ij/HHfD/Bu5cowccpkzH2fz6cTwciFYLV378C04OStUuSZZ6DC66/Dwf0H4OLFCxA6eTJUq17Nat0xtL1yA6Ho+aaNGsPAQYOgW0APW1S4Iu+SoY3wk5dLLKmmSADGCd3HUrufoPdZNEbcb92yBV6v+AaMC54gEhAyaZhk0I1wuZWDG3U/Cnbt3AX7fvweLp6/KKp5ffDRB1D344/ZG8ck469ciL/88otILU1kXxjJo0XLlvDyKy/bVS6sp7cNmsSMJAzCrGnTpqJ402OUpEWdbCYOzbNb6YF27uw5WIv1Q/4+fhzSY6baim+8AR/XqydiXpT3aX65jjeypGGwpOForJIquejL04OOc8qyr3KEP6kVKbiPL0bAWwgo5yGlVk+UXggFOIyIEU3xFSEzaRhMGspTgXpTkv/t65ODtxaDFb4jx8LRouRxenIEHREt4+T+TLfC/GPSMJg03J8+/CQjwAgwAuZDgEmDScN8s5JbxAgwAqZFgEmDScO0k5MbxggwAuZDgEmDScN8s5JbxAgwAqZFgEmDScO0k5MbxggwAuZDgEmDScN8s5JbxAgwAqZFgEmDScO0k5MbxggwAuZDgEmDScN8s5JbxAgwAqZFgEmDScO0k5MbxggwAuZDgEnDwqShjh7lSFzzLTBuESPgbwgwaViUNJIiCCYO15eoI/L1VV4f11tv3ic4l5qTsfnnH8BawrY/WLgK5H8n99hTTwGUKQPwMibPxLT98N57tr9jyQVvXUwaFiYN2tgoodnZM2cgL6ZW59rVri+b5EiWNz338FQTLuMYjyOWbYVduwD27gX4+msbSeh1EXFUrw6ApRbETwMvJg0LkoYctIcPH8LMsBkQsSJcFGsJDg6BwkWe8WmufQPnqmGvlnh+g4v5u2+/g3pYw6DM88+L77HE4RrsyiSclM2ZMrSmeNLAapCweTMA/VRfJCHQhk9/ChQAePPN5AG/eTNBMiES+vHHJ+8naYTq22OFPyGV6HwxaViYNA6jSFuv7idw48Z1iImOhqlh06FTly46TxH/fp1cAFRVsVH9+vDVN99AQLceMGPWTEiVOpV/d96g3kXjXBw3ZiwepP/FmuqTRRnjFHdh4SSYNw8gNBSANnd5EUmQSqkaFvOin3ps6iS10B8pwSjBJjKaNs32LZ0uJg0Lk8bZs2ehfes28O2330J+VE8tWLIEJVOuLOfO2rh//x6MHD4CNm7aBAMHDMRazF35hOwikHIzeRD1ADp16ogFhP6GNevWQpEiRVIWliRRDB6cWP1EJ/8mTQCrVLmIqou3E0HhHIawMICjRxMeJpVVcLBNovHwYtKwKGlQs0l1cgiNaFuwFGS5F1+CWnXr2Au2sFpF28pQqk7u3b0L586dg+IlStgLLzGO2nCUd0k8L168CA/xtF302WdTjoqPTvt9+9rUR3RlzAjQp49NTUQqI29f1I7Ro20kIq+2bW3k4UF7mDQsSBrU5KT0xMKwS2U2vT1BLfy95DzRmDRcG9jk5qXfYkmbM0kWZOR2Y3NWeu/Jw6AW1NVef0k+Q2RG7ZP2D0lmgYFueV0xaViYNJQTzN2Jp2VypoR7lAZcVxZuSsDGlT46wtGvDeHTp9ukC3m5qAaiMx4VcFUT6u3bt+EmGr2j7t8HUR4aHQoyZ8oMOXPlhGzZsj0xJJpc7UnioLZKry2SNjZudG58V32NScOipOHKQuZ7GQFGQGcEyNDdrl2CR5RGg7Mj6YBI4dKlS0COLWf+/ReuXLkCd+/eQ7J4BGmRLFKlSg1xyC6xMbGQLl0adK3Phi72eaFYseLwUrmXIB86GkjS0XR4JKKTBnqSOshQ3rWrZoCYNJg0NE8WvpERYAQQATI216uXoO6hDXfuXKfQqKWBW7duwW8HDsC+7/fBtevXIRd6VhVBl/kiRZ+FAoUKQqYMGSF9hvSQmuKxkFii0cX+Af65eOEC/IueaWfO/Au3b90WpFHp3UpQrnx5EaslZBckmWTVgSRtUB+k/YVsL0QeGi4mDSYNDdOEb2EEGAGBAG2yNWrYiMOFU7pyE4+JiYYvPv8CvvziC0iXNh1UeP01DM94EwqguojiWrReFNh7/tx5+OnHH+DA/v3isSpVq8L7H36YSPJIkjzU0hK55ZK6ykl0OZMGk4bWOcr3MQIpGwFypSWVFG22tLHSBusk/kEtXRxFN9jwZcvgUewjqF6zBrxTqZLdU09KCPRM6tSpk8Takf2CpJCv0eC9Z9duyIo2jxatWkLJkiXtUgf9JUnyGDXK5mVFF8WNUL+SiR9h0mDSSNkbAfeeEdCCAAXqdetmu5PsF7SxojtxcpdSuoiNjYWN69fDl19+CR988AHUqFUrkSpJvscVDzNH9hFSeW1Cg/cP330HtevUgVq169iDVJNVWZGRvFmzBEI8eDDJ/jFpMGloWTJ8DyOQchEgV9X337dtqOQdFRmpSYUjT/dRD6JgVthMuHjxAnRG+0eZ+FO8ZpdZJ8g7eg/Fby1Z/Ck8V/I58c306dMLO0eyEgep3sjOQfYOauMPPzjsJ5MGk0bK3Qy454yAMwRoA33rLZsNgyQM2kjJlqFhIyepISoqCqZNmQLR0THQb0B/yJ49u3jS6Qbu7ANJ/T4+Tot+ffPGDQgNCYF8efNC7379tOUBI+Kg/kqC3LnziS8xaTBpuDs9+TlGwL8RoI2TNlDaSCmmgQjDBZUUJRSdMmkSxMTEQCAG12WMJxunnk0eokrvl3aRO3fuQMiECZA3bz4I6NUTXXbT2UkrSVUYqapI4qArKMgWQa64mDSYNDycovw4I+CnCNDGSRsobfZffeVSEBzFXoRNmw5kYwgcHAiZMDDPaLJQb+z030QM1Ibg8eOhaNGi0K1HD22DRRHkKKWIi9RxipxZTBoGkYY/RMYqJ3lSf9c2A/kuRsBiCCg9ijARKFDOJg2XXCfbt26Dz/fsgVHjxmKtpBx2dZTcyDW8SpdbRDQ5emJdxyzOI4aNgIaNGsJ7H7yvTT2WBGkyaRhAGo5OFEoSccVDQpeZY+GXKHW/6r9bEUez9MGbp16jpp9hfaAcUhSLQZfGoDfluJ74+wRMnjQRuuOpngLuyPzsq1xwSlXVLz//LIzjI5AQnyr4lHPJR62eO31aSF1MGgaTxmVMD5ABgabThlUv0sleuXzZHnxk2GJ1AJAjg6FhRkQDByipg4S3T57qLloNy6Taq+ucfOUVmx2DYjBILeXCFYcBdxPGjYcizxaF1m3a2J/UtX0utEd9WJ03Zy7cu3cX+qBhnCQQpwcvcgSggmREIGTbQBsHk4bOpKGcHGtWr4aZ08MwT0x+GINiKuWJ8dXkcWGeiVvl4rx9+xZMDA6FPZ9/BtUw2jQwaDBky54NT0+YpsAL5yeJ159//AG7d++Gd955B16vWNEyOEosRWlezCX02e49cBpPbPUbNMBCbQV80g9bieCzkDtPbuHNY5U5qcSSCj1dOH8e8iOGmTPraC9QGoEpVkFj/QmpBtr33fewDmuIjEUbQpYsWUyDrVJNNXrkSGjdth1UeK2CtvaRbYNsHGTbwbn7GDGn+Xz82HGICA+HPv37Qa5cuZxuMalwotmcfv3oovD+sKnT4YUXFdsNjwAAIABJREFUX8Tgm5raAE2i/5fxZN4QdYL7f90vslSSu914lReCmaGTG8nO7TugXZvWEI3J0jJmyADLcJJUqVaVEnMaLnPLNtAm1w0rEi5cvBgrFX4My7C8LWX6tMpmJ9tJ0cD163wMf504DtOnToXeyuyoXpgMcuP44rPPIaB7dzSKdodepH6x0CWx3I0qpF49AqD/wIEYh6BTtUo6TRcrZnOvJRsG2TI0XLJNhO/oESPhjbfehJoYvEf/TZur09O8hm/ocYsc/1UrV+HefwoN9EHJRp7bv6nEBefLY5y7TBrx6OhJGpTauHvnLrB2zRrIhAw9LiQYXd566TH2XnmHXAg//fgTtEcx+9TJk1DiuedgReRKeJnEdy9e1JbJEyfCjJmzoBlWPxszfpxwX7QaadDJOKBbdzhy5DBMRN/9elhe1puXxOuHffsgaFAgtGvfDtq2b+/NJnj8LdkHqlY5eOAgsaaaNsdIZj0umeY8/kSttVCRbNPB/QcgYsUKGDF6lD0eQ49m6fUO2c4rl69A8LhxENC7lyg4pmkdKbB5jEkWU6HKiiUNHBm9SCNB53cMIiMiUA3xFDRr2cI+kcxy8nA2Gakf9GcPqlS++vILeB/TH1RHA6GmSebs5Rp/bxNoUwGVYz154iRmAC2CaX8w74+FLqUe/tKl/+Da1WtQqnRpr1dZVI4b1Wog9Qn57XtzPPUaNmrzrVs3UeLMri1ozdmHEQ+huycpQ6PxW75S4jdrxkzIjrbL1iiZmxFTuZ7JljFrxgwx/u06dHCGTMLvpa2HStdiGhUmDZ1Jg5C2CjlonzV8p7sIJLWJmGFzMUMbtOJqb6si8pme9bgPpCqk0zQF8f31l9M0Ier2Xrt6FSaiNNyyZStT2y4lTr/+8gts3LARRo8dIxImasJPZe85jrEnbNPQyaahPFkqJ1dS/651wXj7Pkft9UUf5IRW/rQiKUvsZNs1LVRvD3pK/B5JGQUL2jyEqKaEC3YeaSf49ddfYdOGDTAIS6iStGHWsZXtuoXq8+Cx49Ag3gbKvvCC9vZShDzl4kJp43hIKJOGXuopXU4+ThZvchu6nhuqevKbdTF4stepsVRv7p68O6U964jYTT9nZAZbkjLiYxG0jpvs2yZU11DVPeFYoJKCtL7Lm/eRG/20yVOE00+tOrW1kwbVG6fkjXid/uJLWIpZe9l7SifvKW9OAIr2JG+idJjJki/XEFBLMfJp0290rnXTp3f7Qjp1qcPy9OyiLUMeDunnnNmzMb9TXmiC6TYek9dUMvUwXGqbATfLuR0RvgIoA2/HTp1c+wpJZWj7uRYQADNy5GTS0Mvl1rVRcO1uuQgpR/+K5cthMbqivvbaazBsxAgxcXnDcw1PefeRw4eBdL1VqlWDwoULM45uwCjnHtW8poR9zxQp4oVoHjcaKh9BN2hhAKfLhbgM5RcfoFqLvPveevtt+PCjj0w/bySp7dyxE47+9acI9HPJ/hqflyrm6adhHMZ7sKRhAUlDLsw//vgdGn7SQNQMpmC7sFkzoS1VFuNLMwISy5s3bkJzPCXu3LMb+qNRdOLkyabysdfcIR/eKLGkTbRL507Cu2bN2rWCOEx7kJE5piiIj0jDjesuZpKdhKRRu05dDDx93bx9je+btMN8j4Wa9qK6acCgQaLehtbrMToKpCpbVtw+t2MnaDoxlIP79Aju0zoA7twnFyDFTrTEaltHDh8R7nNzFy7wuu+/O+034zO3b92G/v36wtbNW3ERDcSgsQGimS6dwMzYMR+0iaK1Rw4fDv+c/kccZPLnz++DVmj8JOnnSU+PUdJABOLGRVlkp+IhozEeOl5wxajsxrf0eETuH/vReL91y2YYGBgk9g+tl3i+eHFRrGlXlarwxupVTBpmJw3l4O798itMW7AOypcvh3WBW0EmPVMqaJ1FFr8vQaXyH56O/4ZXK7xqqhQQVoLXUoZw8pai9Bf0k3JMOan3ndQ43LpJpDEFmrZoipqusqaXNOQYHcAgvc0bNyFpDMTSs9ozLIjnKSh06VI4ivFGBbDOCKcR0SGNiNELPSlx3/RGR6OBceP9jrBkHN0AEh+xFJYy7oAiwLHKnZaKfI5QoewPkydOgoaNG0G5cuUsQxq//PIz7Ni2AwYFUb2PTJoHXIzx5s2iUNMDxC4K1eNMGhYgDTnC6pMdq1Q0z32HN5pW9+5Zt/hpRwhIe8abb9qq8rl53bt3DyaFhkJVdKB4+3//Mz1pSJvG1199CT/+8JNQx1KAn9ZLrBFUyQkpDa/be/dC9nffdfo4Jyx0ChHfwAgwAqZGAO2BsGoVQNeuaNGd63JT5QFDxjy8iFmsZaJCStVh9mvLps3wL8aW9MQcVK5cst9xGMSYGqWsu5jENGvLlk5fwaThFCK+gRFgBEyNgMyl5GIUuKM+UXGj1JjRtg0mgTS7alO2b9H8BWgDzQQtW7uWK8vuJffyK5Dx0G8Qha7+mUaPdjrUTBpOIeIbGAFGwNQIkHqFUohgNDelxXDnkhvoHkzVfvDgbzAgcBCkMbGUoXSLDg0OgcqV38Xyrx+4pFKT77hTuzZk274dops3h/SYmNXZxaThDCH+PSPACJgXAcpmS5HNdFGCwjJl3Gqr3ECP/nUUlnz6KQbK9cXXFnRpE3brwx4+9N/Fi8Lji9pbCIP0XLHlyXuv9ewJeWbNglgsjJYWU9U7u5g0nCHEv2cEGAHzIkBlTKngEl2Ub+rZZz1qK0W/T8AEgJRN4J1K77i0CXv0YRcflhv+zh07MPvBrzB85AiX2yrfcbX/AMg7dQrEYjaKtJhJwdnFpOEMIf49I8AImBcBytRKOafo8rAIqdxEIyNWwgV0P6UqnRQU6srp3VtAyTaNRRvEqxUqQC1UMbnaTnn/f1gG9ilMKRKHEf+p0aDu7GLScIYQ/54RYATMi4AiW6unpCE7Sel8QiYEQ18kjWdRcol7jIkL6X9IIGa4pKstpR9atGARjBg1UsRXMGl4MDp6pkb3oBn8KCPACBiNgI6kofSWmoM6fnK37Yo12M1WI1ySA6U8yZ07D5b6tXl6uUpqLGkoJieThtErld/PCJgEAR1JQ9kjqqkxEb2SSNoo8dxzgjh8HbOhJLXDhw7BQnS1DRo6BJ520QAu+8mkwaRhklXMzWAEvIiAAaQhN9Ply5bBKaxnP2T4MJeyxxrRe6Uk8SAqCkaNHAUVK1aE+g0buCVl2ExANumEbRoIBksaRkxbficjYEIElHU00P1U1Ab34FKe5imtyNhRo+EVTHwpijLFb7LuqII8aJJ4VNmuZZ8uhVOnT4q6O+nSpXP71WrSePTSS5AGa9E4u9gQ7gwh/j0jwAiYFwGdXW7VqptjSEqTJ02GgJ4BUB5rdcjNm+5z1YbgCYhSPfbNN9/ACkz3MQxT1heJr2/iblskaVwZMhTyBU/gOA0rVO7zZBLxs4wAIxCPAGV2pbToO3cCVK+uCyzKk/1ne/bAmlWroT8mBCzjZvCgu41SSjU///QTzJs7Dzp17ozVBd9yWy2lJsZbzZpDjlWREF2/PqRfv95pU1nScAqRezd4Q4RVTmzlRJB/9+ZJyD2UnnxKqQKQJyhvYClVAGb1y3cH3wTcsB7kY9vJ2BtYKr/haDzd6Uuyz+iYe0q9juQa2o5pNjat3wC9+/aBF1GNI+eLkWtNTRgL5y2A1m3bQCVMGaL8vrvrXL7/QXzuqQeBgZARYzacXUwazhBy8nv1xk3VzmTJRW8u0EePHomWpkmTxisbg4ewOXw8ObyMxjKp9xv9XSNwVJ8kld9wdNAwsg1eebfMctunDwAlLdTpUquitm/dCpsxo2yHTh3hDUrDjpcR80P9zq+++AJWYsAhJSSs/F5l3Wwr8jux+fJB2qtX4d6iRZClQwen6DFpOIUo+RvkxKICLvNRdDyErnCNmzSB2nVrY7ZMW1pld08CzpomB/0vzLkzZ+ZMiHsUBz169YSyFihVmVTfqE+kv93/634gAq74RkVh7BNhVQYGV8lxpDrRP6EagOphl8ZqZla+qE/05/cjvwvoqJKlN9xG5bw8jWk9Ll+6JGwBGTJkMG4tyHoaVLGPKvfpfCk38S8+/xzWrl4j1ENNMcGf7JdesRxK1947uKcQWfx28AC0adsW3nz7bV1tKqJfXE/DNlt84T21ckUE9OjWDR48fCA2mw1YEas41d81+IqNjYXePXvBUkyyRpOgFZaKnT1/nijGYsQpyODuiNdTLp222I87uIEvWxEO72H9Z2/5yc/DegxDsNby66+/DouXLYXChQtbEkc59teuXYNaNWrg5pYR1m3YAPny5TW0P/K7NF49unWHDfjN3WgTePkVmxHZkAOUTpX7HM1ttbRB95w6dQqWLlkCMZinqiEeECtgGg95KdVxWvrq6P30rh+wmNTa1atFpHd7PP0/jfNQ/Q1P16Joa3zlvljcL+6ePQs5NXifsaThIfJykqxYHo6bd094iAY5CgZat2kjlCxZ0sO3O3+c1FIBGLUagd+Pi3sMzVq2gDnz5orTuWGL1Hmz3LpDtvcXTJrWrFFjuHv3LoSvXAlVqlbxWl9mTA+DQEyL/WbFN2BFZCQuVtcyh7rVcQMfeoDzcWJIqJgPpI/PjLXnvXHRWJKXz4+YG2rYsGFQsFAh48aQ0qLHV5/zpEa4FlzkHI1GwtiyZQt8u/cbsaFXwwSHJUuVhMxZsiR6jZIUlL9wRCh0SPrzjz+BpJlLKKFVr1Ed537VRAdAPde0eFe/fgDTp8M/RYtCjoMHudwrieM1atU0brLiLJCDeOP6dZgRFgYHDxyEVqh7pKAbLScNLRM1qXvkt//4/XeRHvkRSh3k4fGSBeobJ9fv2JgY2IcnLerP/zBds7QReYKVs2clljdxA/r++++FhFG+fHlnj5n693puMJ521PC2SGN4UBBAcLCnzXX4vCMp4vr1G7Bt6xY4gmrpTEjI5cu/DKXLlIZixYtBlixZnbbjzu07KLmchKPo2nvk0GFUyT6EVzHbLJFQrty5xfNJSSNOX+7kBtGfV18F+O032FWlKryxehWThjdJQ46PWo1i5GIx8t2eTkh3npeLQ022Sf27O99IjoDpd46+bTT569kP5bvs8wM9p8SFdg1fYWn4d/v2FSdmUU+D6moYdCWlfiKbJtnCfsfguIsX/4N0qO7Jlz8f5obKDZnQJThr1myQBv8tNjZGSNBR9+7D1evX4NrVa/DoUSymAimMh72X0Ib3BpJNgrRi5Bp/jDanVPEq9LkdO0HTiaFMGt4gDeVJQG4uruo1PZ3fyonl7W972nb188r209/JcGvkwnG0yepl1NQbG35fMgjgaRlI2qAL1SyAxnejL9u8tGVkVx4sLmJk+pXLl+HMv2fgypUrSBJ3ICrqAd5ny1+VKVNmyJYtK5JKfuFwkR9/FihQwN5coySLJ/CIdyCIwdxV49q2gz79+zFpeIs0lMQhT6ve3ui8NtGMXon8fkbAXQSkikpn11tnzXG29sjuSPfIPYGIw6EXG92j+JjhEi4Vr8KI+msBATAjR04mDY4IdzbV+feMgJ8hQOopUlORBxBV8cuY0ecddKSWS4pkiDC8VrFDkejx9BdfwtIvv2TSYNLw+XrhBjAC3kWA6oXT6ZlSilCQH0kcfDlGoF49AHJVxtiW4/PmQwR6urF6aup0EcxktPeUq3PS0SnDmXjr6jf8+f4kT2mKGICkTnfeSqPhz/ibvm/SIG4iacN0mMm4FmoYBkMeL1iIScMXwX3OJoYW7xEt9zj7jj//Pjk7kZJMpF2JfqqfYYxtM0QLDknh7S17nVtzWSltjBwJQMZeL15JOaJ4grfuzZe2n08+Adi4EY4fO86kYUbSUG5gtzB0f0X4Cvhp3z5IjW54H3zwPjRq0lh4VZh6Qeo+e117oXJBHti/H3bt2gVln38ePkZRW3pZScL4FyuvURGdvzBYijxTmrVoIVKSWN27zDXEHN/tCAPhKk6uQPFJDeWTSo9AJRnr0Q7D3iFtG2TTINuGhihnT9uSnO3CkUGbUuRQHBLFdigvw9f/qlUAlKuLDg4HDkAqJBAmDQTDjKQhJ8NVdMHr06s3HDt6DGpi4CG55O3YsR1atGgJo8ePg7QWTjjo6cLT8vx1DKKchoGMlHX0NBaiaYiR4/MWLBCJGmWMzKmTJ6Fr5y5wHyucVcVo8u+/+x4unD8PszFFyLuKhG9avuev98j5SLmhKNXH1StXoW27tlD4mWcSdTnq/n3YhSnHf8Uo/QaNGsGrmDLD8I3NU9DJpkG2DZI6vOhJJXF5+OAhfIlJBr/Zuxfq1vsE3nrrLbt0d+PGDfhs9x7YtWMH3Lp9C1MOlYFWbVp7J1+cEpeuXeHxnDnCVZhJw+SkMW7MGAhfFg5Lw5eLpGd0heHJaPqUafDpsiXw/gcfmH9RerqoPXj+2LFjMGfGLHgdpQaSJIo+WxTmL1xolzQoF1dg/wHwOaZiWE+pXEqVEikZGqAoni9ffgiPWAFZs2VL0RjLze0HlHRDJwTD0b+OilQVy1auEHmUJPmew1xEVFaUpLr/MPZgChqXm7Vo7rU8YB5ME4B58wAwF5zwoMLsAkbHbcjYnktIVOPGjAXC9ty5czB+wnjo2KWLvSsb1q2D2bNmw9uYfDBTlsywDVORpEmdBhYu+VTU6jA0x5pKAnuMEjiTRvzQmFHSoKZR8rh6dT+GUriRLcJJIq9/UISu9/EnUKtWLRiHFbRMf5LzaDW7/zDhovR5r1e3LhRA1cMiTNYo/d4ps+ontetA9Zo1IHTSJPvHJoWGwtzZc2ANFpl57fXXGGNEZh+mS/n7+HFMshkNSxYvxpxl81CSeNW+cdG83I0qQIpWHj92LAT07gUtWra0DnZSd0+FmahAk4GXXLNEtDu2b8OgvaKCPNpg/YvOeKqX18ULFyAKT/wymekhDEps0bQZNEdchwwbalwLSeoiPBTSl2wzSxomlTRoNpw9cxYaIjm8/e47MA3zVMmLUhA0btAAChZ8GhYvTdgAjZtB1nyzkkxJzG/WuDEUwmhWJWl8/tnn0LFdO0EYTZo1tXd0B6qzOnfohKflqeLfUzoxK/u/ds0aCA0OgQVYT4FIQ+2hRsTSrHET6Dugv7VIQ+kl5CWjuMSVosI/qVMXM9S2hy4k8SRx3Uf1X33cE1588QWYrGMtkESfI7UUZorG7JGJYliYNBQomVXSoIyjrZu3gPPnz8Fa9FoohJk/6foJB7NDm3bwWsXXUUxdjHlr3C8Wb0060NZqNWk0x42sEGahXYinZClprMKsuIEDByH5LoGPqiRkxyW7RvMmTSFoyGDo1qO7tg/6+V1SFbIqIhKmTJ4MCxYvhFcwgZ3EWf7+j9//gDZ4ErYcadD4SRdc+juuOSCPIQMuNdH+g5HWTRo2hA4dOyaSNOjTSqP5UcyT1QznZdduXQW5GKKekkWqSFVHEhfVHYlvB6un4ieDGUlDLsSdaADr1SMA06Y/BzXxJHIHPal++fknUUOiEebmnzJdv8pjBqwN07ySJA1HpEEp6ocNGQJLli9H+9D79g2QdMx0Wh6EWVC7B/QwTT982RA5J1etRNKYlEAask3y95YmDeoM1hNBVzuv2DckZuS917gBkUaHJ0hDOeZBeMD59ptvIXLtaiiCeah0Jw1px6CPoiMIKFRlLGlYQNKQTfx8z2dYkWsFqhf/E94TL2HN4RkzZkDb9pg0DE9GKV11omUjTYo0tmA5zp49eqCn1BysnljX/qrPP9sD7VGamxASLMpmavGb19IOK9+TYkiD6m2QBxOmH4dnn7UZxg1yw02ONNTSCNUbGTt6NASjva0+qqd1v4goiTDpIrIg0lBcTBomJw31JkUnCrJl5MyZE6ZPnSpKxa5au0aUxmTScL58kiKNg5jhtAme8KjsbW9FGolFCxbCuNHouRYZAZXefZcxVqgn/F7SoOmE6iJhCCYCofreVBbWgNxUWiWNLVgxL3DgQOiGBdR64TxVE4rzFeDkDiJIIkrqL6mjSC2l6i+ThslJg5rniAzWrV0LfbBcKxWrH4XuuJzqQttyIdJogbpgsmmQAVfaNG7hImmGaj5yY9y8fSv+exrxQqoESC6Q6zdvEqmodVcDaGu2qe6S83F15Cos4jUZ5i1cIGwa8lKqp9ph+d0+aAhvjkGSlj3UKE/eTdFJAku26k0cStJoinEtVKq1E7rcKjHbvnWr8Kxqj6or+p3uFxEkGb7pJ0lWlCoeD6fqi0nDAqRBTSRj+JHDR4QxnIJ8duzcATVr1ER/7gmQM3cu6y5I3Wd+8i+kID9yuS1c+BksCRuRKNU0eQMN6NsP2mCwWq3atUWg1dzZswUpt0fDJF82BOSmEb5sOYTg/KN67K9hbXQ1aRzBwkJNcAMke1Bb9EyzLGlQx5Q6fpI4yDiuo6pKYkOu33XRhb4LqoUCevUSkNJBxTY3+0KF1yrivwcILB9gMGCePLlFASYKUvUoJTplr6VkhCRhEFGQKo4KUzm4mDRMThpygM6iH3cXrJJFPvDPYtQqBUs1wZNx+gwZrL0YvbwTUyqWXlgH4KmnCqCdIlQsNolxDJaLXbL4U1i0aCE8xloGqdOkhZbo/dOpaxc8WGZke0b8WElpi1QlizCqnnTrlORT4ih/Ty63/XGjI8L9BDcky0tpFPhHXlXkikqEQaobnYo2SexIqu2B3lC0tikGQx4YewX0hF+wwl/evPng4cMHIu7oftR9qPBqBQibPStR1T6Xl5QMaKQHScIgQkymX0waJicN2bwoTG1BizADbl4FccJmz5Ej0cmO/sOjk4bLM82aD9DGRcGSRBZUUlOenJX4nT1zRkSD58fIV/JMcXSPNXuvb6spVuDOnTtYtS031mN/0t2bSPg6Yp0NI+kzK0qR6tsKL79NeSInXT+pqkhlpdNFmQloflLp1qxZswoipj9Xr14VOaeILOLiqOQfSnw4l+kwQ5X8HBZnctYmIj8iQSINujRKUEwaFiENR+OvuxHM2STzw9/LBZCcV1Ryv/NDSJx2yZmaKSm8nD3n9MNmuYF0/qTKoVKxdKH6DYKDPWpdUthoxUzrffZGkhqK+kAkSFfbtjYvKQ1GfiYNC5EGb14erUuXHnZ5Ebr0dr7Z8gjQpot2GlGQiC7yNKLIbJ3UVYbis3QpwODBttQgdLlYeIpJw0KkYehE4pczAoyA6wjQ5hsSkvAcqapI6iDbgNku8gKj9koJiQzekZEAlGPLhYtJg0nDhenCtzICjMATCJCKhzZjytFEF6l4KCiO8lY5cFn1OoJEEmS7kKooaoBsnxseYEwaTBpen8P8QUbALxEgVRVtzmTzoIsIIzDQVptDg61Ad0yoHURmVEBJXpRDiyShJNxptbSBSYNJQ8s84XsYAUZAKwIU04FuyHabAREGqa3atLEn/dP6KpfvI1sLkRfWjEkkWZBnFJFFfNJBl9+reIBJg0nDk/nDzzICjIAjBGjzluRBrq3yIlsH2RAqV7Zt4G6oh574HKmfSPW0e7ftp/p7ZOjWMUsvkwaTBi96RoARMAoB2sBJPbR6tS1jrvoiNRERB5EI/XSmNqL3ke0E44hEIkX6I72g5LsNlmyYNJg0jFou/F5GgBFQIkA2BiIOKRGQNKLXRWRDkguRD0kVBtpQmDSYNPSatvweRoARcAUBkhjoD5HH3r02iYEkh+QuIgOyT5BUUrq0LS5E/rcr3/bgXiYNJg0Ppg8/yggwAikNASYNJo2UNue5v4wAI+ABAkwaTBoeTB9+lBFgBFIaAkwaTBopbc5zfxkBRsADBJg0mDQ8mD78KCPACKQ0BJg0mDRS2pzn/jICjIAHCDBpMGl4MH34UUaAEUhpCDBpmI00yFebcsfQTyxNak9jrI78lJGk5LeNNYLFRT7bOqYL8OvFwDh7PryMoecYWvANTBpmIA2KFCWiwJrLiZKMuTOhKLMm5bb5+GPDI0PdaZ5Pn2GcPYefMfQcQ4u/gUnDl6RBFbTCwhKkCdkWGfVJ0gTWqX6cIYOI+kxUA5yiSGUxlUOHbOmY5X8rJyVJHr1765Ld0rJzXSPOIvUCRdcqL8bZhgZjaNnpr3fDmTR8QRrqvPvUBpWEIIgCL0kUNFD37t6F27dvw71790WBefpd+gzpIUeOHFiEPgukv3AxaYmFyIOKwlihHKVes1wDzm7l6EnutO1vODOGes1Gv3kPk4Y3SYPSFlORFikR0MmWCrpXq2a3RajrgJ87dw5+O3gQ/jl1Cq5evQbRMTGQNm1ae6sfxz2CuLjHkD1nDij4VEF44aUX4ZVXXoHUly/bkqOp8+rT94g8zFiOUq9lpQFnvT4lbE/+iDNjqNsU8bcXMWl4gzToZEpF6JXlFhWbtyQKpWRx/Phx+HzPZ/D3339DgfwFoMRzJaDQ04XgmWeKQPYc2QVx0HMPMFXyfxcvwrmz5+Ds2bPw94njkDlTFnjr7bfgg48+gvTp0tm+qyYrqiZGRVn86XKCs+Fd9QecGUPDp4nVP8CkYTRpUBbLevUSct6r1BdyAOTP+/fuYa33SDi4fz+UK/8yVH7/PShZsiSkTp1a01y7cuUKHDhwEL764gtIjeqrZi2bw0svlRPPPt64EVL165dQjpJSKeO/maKOsabeJXOTE5yVT6oxd/RWpcQn79fcRLVKxyo4u4ChZizcvdGqGLrbXws9x6RhJGmQ8bBbN1slLUpljGSQXLnFv4//DfPnzcU9PCe0bN0aNUjP2lunlEaUEokgA5Q45CVtIA8ePIQd27bBnt27kHjehyZYblISz2OUMFINGWJ7hIztRBzOir+YeVJrxFmt+lN2iexFj+LiIAPakuiPmmTUmGuCIyTEVqPZCjhrxFBTv/W8yUoY6tlvE7+LScMo0iB1EJV7pIuMz7QxOyABuckfRLvFnFmz0LxRDRo2bpyILOgel0+78W84ceIEzJ45E4rVcqI6AAAgAElEQVQXLwE9egYI4hCbJ57kUrVvb8vlT0Z4ap8O9YO9Pted4JwUqV67ehX2/7ofzp45AySdRd2/D49TAUpnqSFHrpzotFYAni9bFsqXL59AtvHknMiLzVmH6cRMqkkz46wBQ2fdNPT3VsDQUADM9XImDb1Jg6SKZs1sXkx0kTqKJAxVJS3lqZc2r7lzZ+NjzeFDtEPIjc6lzUnRD7X65TYGCQaPHw9PFSwIPdH9VhJHKnLVJdUZ6bHpWrLEZpi3wuUGztSt/9BwvRXjYf768y8h0RVFIi9StCjkyZMHcUkF0Q+j4fz5c3AGyeTMv/+id1oGeA8ltXexIlo6tA85kuqcwkWOD2bEWSOGTvsXf0NS2MShBCfnsrtzWjiPmBFDreD40X1MGnqTBqmj5s2zvZW8lEaNcjhdJPD/4sY0fuw4lC4aQtWq1dzblBx8Qb2Ab1y/DuPGjoVy5cpBGzr54iXaQLWGaTGSPpuIbedOa0gcGnBWq6O+RDvPxvXroXiJElC9Rg3xU62KklDSRncXVVY/7NuHKr49wq25fYf2UPiZZ+xSn0vSH3lZmQ1nDRhq2etcwcGVe5/4thkx1AKQn93DpKEnaRBZ0EKkizyTgoKSnS4PoqLERk5qkBYtW9rv9Whhqb6o3DjJy2rMyFHQrmNHeL3i63aCSvXwIQCepgVxkKoKVWWmdsl1EWeC5NPFi+HXX36B1m3awJtvvZUIa9t/pMLTcIJ9SHkivofOCRHhK+DggQPQLaCHIN7k7CNJDjqd7M2CsxsYqvulxuDGjRuo8vtVePHdvnUbHiPxZs6SBQoWKiTcwAs/U9h+WFG+yyXpw0wYGkwGSo2BmKEeqKn1bCqThl6kQe6WeHoVRm80OguVVFIX6cZxAqxZvQZjMA7AaCQOperDpUWkYTYoF/fnn30G27dug5FjRovTs5yMIt6ANlNSVZFR/IcfzOlVpRFnJfEumL8A1VF/QCCSOKno6JIqk+SwVm+Ku3fthnVr1kDvvn3gxZdeco84zICzRgyTm1pKfG+iFLthwwb4/Y8/IHu2bFC06LOQP39+oe4jIvkH59Q1jDF6+umnoUHjRvj7ohpmbTK3mAFDz3qQ7NPODo3Ofm9g0+ykT+vm+LHjeJgKhz79+0GuXLmcfjYVNjzBZcfp7da4ISYmGsKmTocXXnwRatSqqd34TBstnqSEsZPSUHz11RM2DImAHHAyvo4ZNRq6de8GZV94Qfu33IUynqgokjx0QjDGfTwHTZo1Tbzxkd6YiIOIj/JXkarKTJcbOG/bshV2YT+GjxopjNuuLjhHxLFl8yYYNWYM5MuXzz3i8CXOLmDoaOjVas/DaBdbvHAhFCpcGOpivrPixYs/ofKLwYBUmu90WNmPruSf1PtEqAfpcnU87G3yJYYGrQlH0uvJkyeRcK+KDBBZs2YVNrjs2bPbsZNN0fugqeXAwKSBKLlNGkQYNInJO4pO6ORe6+BSToq1KGWcOnkCAtH11e2F48LkFd/G0wFqYGD/L7/C6lWRMHTECLu0YX8VGfBJ905XMjYZFz6t360u4EyL6J/TpyEE1YQ9e/USBwFPDLLKMSJvtAdRD6DfwAH2vrm8aH2Fs0YMkxo05Rwmdd+8OfOgEUoP1WrgIUPDdRAl6wVz58NHVapAg0YNE21+lsFQQz9dvUVNGN99+y3GWn0Jd+/chUxZMkPqNKnhwf0o3Cvi4CX06Ktdp44gD2/sHeq+sHpKgYhbpKFc/EQY6oR3DmZPFNoyRo8YCfUbNICKb8anNXd1lnlw/0O0YYxHlVjlyu/Bh1U+enLikfF+9GibtIQbb1Ik6EETXH/UDZwnT5oEuXPnRgN2B/ckAlUr5WK5fu0ajEZCbd22HVR4rYIgI63Bl4le6W2c3cBQPVCyr/+ixBI8bjw0a9FCBKACnkke0//hldTmL/E7fYrIfIKwL/3vnXc82/i8jaHrM9elJ6KjY2Dh/Hlw7OgxqFa9Gh52XoK8+fJCmjRp4A7mnTt//jxs37ZdSB/denSHUqVL6zK3XWkkk4YnpEFqnOeft9kBunYF9JtNFnsJ9k8//IgeuZtg2IjhkAUNhd46LShPMxtRB30Cgwl7oz5SpBpRXtSvYsVsUeyUbmTaNFfmlP73uoCzxJLE+llhM6DfgP7wTJEiumEs3x+5MgIunL8AfTDCnha0W2PoTZxdwNDZAJK6aVJoKBRAiboDOlXQ5Ui1onyPxOcx5klLhbaOvWhX2bBuA9rzxkBOjItxCz/6gDcxdAaMm7+XfScV1PSp0+A62oj69uuLZJHP4Rvpvs24f+zZtQcCBwdCMVQJarHRudm8Jx5j0vCENCh4jwKjNJ7I5Slt1cpIuIanVTopeOy/7uJMkG04cvgwrFq5EgahcTgHekw9sWhd7JuLzXDtdhfaIvtBGF+69B8arfvaNrR41ZxrH058txIjMu7OmB6GcS+9kF+RYN29XOibu58Qz+nwHdn/A/sPCG+y4aNGiFgXQRr4P5vyM+nLNg7CT014Vk1ASaUMHrpITeU2aejUN4+w9eBhJdluwfihr7/8EkahFsCR6kmN0erIVXAI1eIjRo9EOxJqBfByWcXnRtuZNNwlDQ9OOGG4gMnDhAyCHi0WNwZcPkIqlimTJkP7jh2EUfyJdlD/yChOthoKUKSIcV9cbuD8MDoapk6cCK9UqCAMrkZgTKc92vQqvVtJBP+5/Q1v4OwGho6GmvpIh475c+cJo2zrtm2cShjq9yg3yW/27oXPP/8cgjDVSubMmd2fXd7A0P3WaXryFgbgjkYbYxsMri2PdieJk5oIlPPsIfZ7FKq5q1StislJP3R/DmpqYcJNTBrukobMiaNRypCfIZ//SaEToSZ6Z1XEMq1ubzYuDrS83a4mwA1gAtk1cMN7p1Ilx+1Q6sApdsMXtTjcwPkmunmGBoeI/F0vvKivZ5pyvCj2Iy2qplqhbt6jU57ROLuBYVLTiwIeCdvadWrDG2i/c8eeIzE8e+YszEKngo6dO4mknB5dRmPoUeOSl75IOvgaPS6/wODTYcOHC+8zreo+UlP9jRmx+w8YgGo/bUlNPe0Kk4a7pEH+/qTz1xDER5+QQF9F18Pp06ZDs+bNhEePt0lD2ZbJeBonQ1uNmjWSXvzS24bSi1CaEW9fLuAssbyAxsKZaM8YiKq33Lmd+4+72iX5HUpHchodBboHBGCq+jT4muTVM8l+x0icXcAwqTbKPlMalhk4f7tjHrPC6GbryXUfi4mFhgRDLfQEqlixoudrwUgMPeloMs9KXMOXL8cUNg+hQ6dOLuEg1MwYEzZw0CC0Dek/1x01nUnDHdKg4CiK7KXrr79cyhB7CRfdzBkzoDl6nVB8hi8uOehTp0wRJ7w6desmPVHlKZXciDGi3KuXizjLfpGr7cIFC2DIsGHC0UDvS35nB3qxHD92FDfQnpA+fXrPPmMUzi5i6Iw0zvzzLyxAbCnAkeJUPLlEzBAeut7/4AOs//K2S5ulw+8ahaEnnXTyrJxLNF9zoAttYwwMduUgefzYMayztgx6YKaCQoWeNrClCa9m0nCHNGRWUIqcJtJw4aIgpxnojdS0eXOTSBoYyFgzmUDGo0dtHmJ0UdCiNzPhuoiznMznsdohqT3IyK8lUtWF4RO32iWNLVvg9MlT4tStrKbo6vvE/Ubh7CKGzkiDUtGQAwBlTH4aJQ1XNjj1u6OiUNLAQNOatVHSeEMHScMoDN0aUG0PSfyW48YfGxML7TC/GV3ODNryOZuksQoGDBqAcz23to96eBeThjukQd4y5GZLuaU0Vr+TQJNOePLESWjTqKXPQnFxAsh2kC6aMt9S9tZK776bvG6aSIMWpLfdb93AmeCg1BUTUe9OhlrK6+XJxpYcvEs/XSIKXbXC7zhb5JqGyQic3cQwqfbS/CVsa9eljf4Nt2wa8t3nMEcVkTupZDy2aciXGoGhpsFz7yY5N6lo2tcoFZJ0LG0aycW7SGLZigeXY38ehf6BA/WZgxq6waThKmmQNxHpTunSGMynHAcCPAx1wsWKF4OP0SvJqA3N2djTxjoZDfJ0snkOVVTJtoMKCZHoTxHvFOznjcsDnCl4cQoS86uvvYbeU9UNwTg2NlaoVig4zSPvKSWWeuPsAYZJDTHNE4qIl4XCnBls1e9R3k9Rz5TPa/DQIZ55TxmJoTfmOn6DnDfIE6pDp47wUnxCTEcJCpX40TynINP33/8AqlSr6hGBu9JNJg1XSUNGoLqxgUpPk8iIlXgavo5xGj3E13U5pWocdbtYe+QIrFwRgcFBQWIDSJY0KPutzAzrLS8qD3AmKKhvV69egV4oHRlBzFS8iQKxAnr1/H97VwJmRXGtD1EfEEB2EIaghl2UXR4KopLkRTEqGBhUkE0UENmRTTER2UWfLMOwzLDviCwioxg0Iossz+8lgiwzskTQBH2QwAMUUXL+utS1p7lLL9WXO8Op7+MDZrqrq/4+XX+dU2dRwVVGmmmcfWIYacGHrO7csUMdvv6BswZ4SWWh3wciyrFhadvup6JjvnE0jaHvAcXuwEoCb3La/o+3bqORo0dx6Fehy+RWX6vXjJVvvEE7tm9XedBwfaLWEiENt6SBAktLlzqKAI/20W3dspXWsVqJJHqFCxcOZFGLtVPEh7969Srav5fV2kHP0TXs+ROXuLQHDrL3Iotv0M0jzlqgs7OzKT0tjQZyfqiUFH+2dz1V6we+YvkKOnTwoOpfpxCJi6ETzEzi7BHDWLKD353nOBhEhFeufKMyAUbCJ5Ls658Bp61btihb/Eucbbkkp3oxSuwmMXTyznxeo+cO7RWpb77jvGb9OdPA9SVCWagjtay319NqzuowYPBzVCPBqUSENNySBrym4JGC1Bqw8btoGmzEaoxktbItL76N2ISS6Aa1Fru8O5o2VfltHH2wPubtaX4+nof54M+r/AGWLVuOOnftEtfv3ckYNU7/5GzGfxjxInV4ogPXJWls1izgY96XzcFkX5c61xjAQ23s6Ev5o+5qpn4bTY7sO+SDTLaI9Wjfob06U/uRk/AhStwI6WIgAczbiXyYuObM2TM0feo0OsrOHL/lTNPIbYaaJNiYIJgPP1//9ttcs+Qo9ejZI+xMg2cbwy/ORIQ03JKGPlj0sOO27lSh3qOcKDx8HC3aBiRSP+cTTk8N883wES+ohH6Onq93rS4O/30N2SfO+IByWNtA1DvyQ9Wo6S+xm/XdzZiWTojgHcymvViLpaf5m8TZB4axxq7lZcvmzTQ3c7ZyE4VNXTerPNllC94+aVOm0r2/akHtLmmsVmw9YWa/ySSGRgbkrhPg8eGfP6QPP3ifznAsSzGuUQLvPGw2ke2g9q230IOchr50qdJh+RPScIexsasdZbllc5JKkubR/VR/RP/gMqujR75Mvfo8y+plTWcLt4GZ4lxlAh9qoy42YkUcEQaeq103ExXk5xFn+64WEbOItP0j2/dLcR1w++/jQWpf0DZyEauVb6zkfD9/5OS/NxjRYHKNwSTOHjGMRxjWBQrp0edy0GcVLp0Lj8AacEOP0OCqm7U+i7Z/vE0F8yE2KBLJxHsfjn5vEkNHD/R/UTS5PMiJN6FdwHSFDV616tXDsUduZdn/KEM9iKZhQTIuaaDIko66hBcRDsM9NA06DsT37NmtDhR15b4gVEzrwvcB717WrAoVEYp7AG6dmw6cQpwGCDPI5hNn63xBktOmpimtbtCQwaqinBZ86+Jnn06kDxJVD5EkrhcH89WrX888YWAQpnD2iWE84rDK6fHjx7n2+pucznufOp+ozFmFy3HBq2u4BsQ3nMIb6UIQ1HrDDRVUcsIqVas4egeeRcwUhp4H4P1GJ0Tg5BrvI4h/p5CGG9KwBg9xTQyV3dZHO8dFVVC9r16D+qyqtwvkQ7JqEii5OeL551VcwR3sDeVYy8DI5s4l6tIlFP3uMqDRNUSGcNbzA3FMZ5PS3s8+Uwka6zdoEB6S9QPUZGLPPIz6J8gIvGP7DurW/WlqyIkQA2umcDaEYbR5Rlq4vvn6G1VH/eChg3SKaz+wgLGjx89Vavp69eoq7Va7kep+g9gkJVRWAxMEW8eXMjUn6nFONg1SuY9RiqtpWFMy+Kx2qxc0dSg4Zgw90bETNeOMqSbtu9a+EJQ1+uVRyoyABHF6gcTfjj5cPXcPrsauBd0QznYs31m/nhAMVZ3Ngfdxvi14ncRq37IZ8qNNm2gjZ2JFwFXnrl3DadBNvqdcYzCFsyEM4y0ebhf/hOySTWHoWnCvjhtE07hCmoZ10fmYfctnzZhJnbt0VtHZfpv9wzx79iyNY2IqWrQYHwr3V3mSXGkZVk0jEaRhcJdsX9wRhbzurbfoABegKlW6JNe0rsJWxptUsjcUU4KHyldsf4c77eFDh1WZzeb8Tn7F5UlhQrRrI37f1WX3a03DL84GMXQzR+BtlS3rvx1tTtw8LNq1pjA0MZZ82IeQhhvSMGwnti5o8FuHJ8pDXGMD9X+tmoBjbYAvtC+SsOWnp02j0mVKKy8ieGG4JgwMIJF24oBwtuJ4/B/HadeuXUwOn6u0I6hGB+URaUEKcW2HCmyTr33brcqlEbE0gZOFlkNTOBvGME+tfaYwzFOTTtxghTTckAauNeiRYl/gd3OUduasDD5E5NgCPj+oULFiLkmwXq9fXCwzydvr1rE55i3OIHoHm786Kl9vz+YB7ZECN0m4GwfdDOIcj4Bx5oFzC1STA6kWukQS1ila8Q50x2wSZ8MYBv3KjfVvEkNjg8o/HQlpuCUNw77v9kX8X7xDXMxeVXs/20N1uOgRqnKhbgFMJ04a4gcQh/E+2+G/++48teO6Hfrg1pcdXvu+JyppoWGc7djFI894v3fyLjxdYxLngDH0NL9E3GQSw0SMN489Q0jDLWkEEG0aaTHfyx5KG955R9nVU1IqUi2uvQGXxfKshRTjvPsqdQXbUxDsg3Trxznu4/DBQ+zCu4cPbf+DmrB3VItf/zqXacVqnnEtp3reDotOue7ffkMAOPseUyI6MImzYBjKRC3NKAJCGm5JI8BdTCTyQG2IbVu30pEjX3AUMmzvF9RBNnzgcf33579XaRiKFClK5bgoTp26dalxk/8Me0QZ2zHrfD6o3ocAv6BbgDgHPXRf/ZvEWTBMjKz6euF572YhDbekYTp9tU1mYi3yyHkEX3jkp/mRq54hXw8IpASXNC1Tpkyu6nHGyALjs6bYTlSW24BxTspP1TTOguGVqWuflMJlblBCGm5JI4Gpl90evvo6s4glU4ZTbDsS3wTi7Gg8ibjINM6CYSLe2lX3DCENt6SB6/UBI2eq5aRGCRUaT+6yfkeoq6H16EGUnu63N+f3X0GcnQ/S4JVB4CwYGnxB0hUQENLwQho9exJNnx54Sg27Wy2GanX3jGSCcqudxP0MUNYWCw+axySNcZ8R7QKDONvdlTWWkUg4kjtz4GQdFM4GMfT8HhN1Y1AYJmr8eeQ5QhpeSMOaosFH4sJYMhLrTMKJGcrJNY5kVAdKcXU/DpX2nW/L0TP1RYZwjkWkdjKIRg6Bk0ZQOBvCMNJ7iyVjVvnV9wYa34KHBIWhK6H1eTEi6i91EQsvo2eWLocspOGFNJAaHV4uiLoNwAXV/jHu37efjvztCNWrW4/Kli/L+mFI4/iBD8PhXfXpXz/loix/49KbxZXnVNWqVdWsjCx0qIeOA9pEpUS3CrAhnK04nOI4FkSCw3EAtZjtC5r12v/h6xD30uj221VZ00BbUDgbwlDLUywCcCpvTq9zjXdQGLoeiPMb4i3+dvINnHgdDF1Iwwtp4B4ddco1FQjahs+Mt9Z3pV/KEU4BMm/OXFXW8fTp0zRtxgwO9vuNIgsE+yFra7/efbko/QlOE1KWU1AfoYI8jlFjx9B999/v4PXHuYRrUVDr1qGLEuU1ZR+SIZzPc7VCRMjPnzePtvEBcWpqKv33pEmXBU1q7LfzNV04iWThQoVp3sIFdGud28yQcCTIg8bZEIa5NiK8I97FQaSok9G0WTOuGFAyjA8SPW7mAk34HeKJIK9I+HhvixZcSZE3PUG0oDEMYswR+jzKFfl27txBdXlD80ve/EHrKGDbACJb9eaPPlL50R5s9bBKQhoYEUcYo5CGV9KAloGDS64ToMq+ovyroaZfStqUKRzgt4EqVqrImVY30qQpk+n+li3D5UWPHTtG27jeeF1OO42CQPv376dePXpScTYlLV62VO2mfTW9c2vVimjVKl9deb7ZEM77OFhy2OAhKk03EkTWqVuHZsyaFSYN60f3NdeH6P1ML/qU07oULVqUZmZkUF2unxFYCxpnQxjq+R/iTVI61ygBCSPlSibH7qC+CNKxgCSwmHXq0JELB32vZPAsp2iBpjZqzGi6hYNUA1nggsYwoJevscCmcOH8+ZyCfwkh8/Vo3vh1vBQPpa9BIabFixZxqqFZnCPtZypTBKpHQmMOBNMocxbS8EoauO/110MaB7QMaBvQOgw1vJgvOCNrcTY57dy1k3p170mvT5mUizQiPWrwwIG0ft16WvdOFt10803ehWnpUiIEh6FdKS1DT9AnzsASqeH/jwsClSlbhh5LbUdluRhTxuzZufJxadV/2JAhbJH7X5VxeC0XrJoB0mBiDqQlCmefGGLuerFAluAN775LRX5elKsi/ommz5xJDRo2CJPGZk4n/8Lw4TSS69DXqFWTznPWgmuYTMqwloG4IuMtURgaHziFMcvJyaHJ/I4qpVSiFcuX01Nct+Vp9lbU5in8jdLFc1lm8fMHH36IMzTDQaWA92/c43yENPyQBuzF8CwyrG3Ydw3rOOngANZmJk2dEpM09nE67Cd5d1KrVm2amp7GXOaxSFRA8/Ioo6Hyuj5wtuKJjLaPsWmqYkpKmDSsCyJ2zwP79afJU6eqanOvTpxI8xctVJH2xpvPebkaj6FnAUuYnwoWKkhrV6/hGi0vs8aWoUhD47ycF/Fl/GcJL352krCf17maQ6SLDc3L9zh8dgBiBTbIPffwgw9RJ/6OezzTM4zpJq4Z3qtnDxo5ejS1fuSRy54mmobPF+D19rhFmCJ1DNdbuDVigcaOPEqNZC9j+mlnh4WMSYPNVSgeZF8E53BK9ezsAypR4W231aGx48epnbRnQdJeKAFoUF5wUPf4wNmO1+OsaVSslEKzMjPDmga0DJQlfZQJpfndzRnD8Sql/AyOS8GZRl1OHmm8JRpnHxhGmjvKFb/GpDozM0NVQ9Q4v/rKK5SZMYvaMs4woTRvfrfSODQ5429jB7qJxtCwENhJ9DC7Daf+vg092a0bdWeSQIPZr1/vPvTll8eobbtHaRO7vl/44QL91333qVrruj6OUVxjzFM0DT+ahr5X21NROAfEAfdUA80JaaAG8yvjJ1B2TjYdyvmcqlevQUOGD+WdX0NvpMFJEkkfoiPZG7zDkqUZwBmahp00kPjxPNfTeI5Ne8eOHqM58+dRsWLFaGb6dErnMrFLli+lmji/4uaZiO0YXimcDWCozy5gf4fJZGbmrFyksZoPpTe+9yc68/+nad/e/ezEcYqGDh9Gj3fooFAwRhhXCkPD34OVOOD8EiKNJ5UZCg0y255LEnz11d+p2V3NqFr16rSXE5O+m/Uu9Rs4gHr37RMekTFshTScvWVPmga6RpU0ziqrXHDvuYcoK8uIN5UT0tAz+4EPyQ7yuQpMK199+SUtXr6MqlWr5m6RC2geztB3cJWB8UUkDX70PK729tKIF2no88PpjqZNVVGmlStW0No1a2gY2+fvbNqMbrwpVOPadzMwD89jMPBsLZfRSEOTCsYIEh46ZDB9susTemPVm1TrllruZDLaRA3MwzOGAdyoMY1EGvhZm1atqWq16uxBma481dAGcVG1Dza+TyuZpHF+acU9gCGGuxRNw4KuZ9JAH9Zdj6F0G9FIQwtHJPvw+xs3UofHHqeX2NaMwzTHO2MQHnahiKo1rDEZFWCfOEciDXil9O3Thz54byOl/CJFEQZcmk+e/CedPnWKMwgXYVNLqiIU/NwxppEmngw4+8QwHmnYp72DvdUebdeOxrFGnPpoO3/4ofNkwNCoUP+kwUYiDcRitW39CLXnQmq9ej8bJgc4JAweMIhmzs5gDeQu/7g6nJOQhinSQD/avop/I0fTJfXS4bu47LJ4pBGpX7jmdmrfQR2Yde3W1dmjcZgIkxSih2Fa27bN6NmMs0G4uMoHzpFIAzh//jmXfT1xkj+8H9XHB3JY/eYqWrt2DQ0dNpyacPXDm/kw3pemkUw4+8AwGmlEe4ObWK66dOqsHDlQytgX6SYThi5ENt6lsTSNb899S6lt2rA2cTM7aEwJd7Vo/gIaP3YcLVy6WDlqiKYRD+UAfu9L09Dj0TUM8H/EbiCGw2PTgrR2zVrq92xv9oiaRi1/90BYOBCAhpiCRo0bK0+pAwcO0PAhQ9XiBzt89Ro14n+g2LUhgA+EgQbTGh+wJX3ziPPJEyeUzTjlF5VoNpukVDGrKA2H4FPY+WAlm1Vq1KgZdn/0RBzJiLNHDLVcLl64iM/TxlMGx2k0bNRQoYgI+pzsHKp8Y2Ulk0d5lzx4wEAls3MWzKdyfhw0khFDQx+KxhQH4b/nuKhuTz1FPXv1Cvc+OyOTJk6YQBNfe43uvvceLpHwNfV46mmF5wx2RADWvsjYxTxE07CAZYQ0rDsh9A1tA+Thwf1V7xzeAmmw+WTKtDRq+cADYeFImzyV0tKm0vV8aAsPihO8IMIX/vkRL6gysWgxBQl2YRAG/kZLVIElFwIa9VKPOCvSaJtKKew9lck+79rcZH0OMAOZTJ08mZ22ptOixYvYe6q+d9JIVpw9YqjlEqSBhSxjzmzleIGWk51NA/sPUDExpUqXZm/0v6vAU5hL6zfIhxiakGXLdwrSaMPfJEijxzPPhL/fc+fO0piXR9M6dgmvzJegipcAAAXESURBVAGqJ5EFolRpGjVuLNUOKmAyytyENEyTBvrDx4igP7g4ojVpEtrBe/SqQrzA7k93q1QW5cuXD4/4FNvb//qXv9ARLgl77ttzVJ4/zttvb0w3VAgFGUY68wjfDM0ChIHdGwhtyRIiRH7npeYBZ/jDI6cUIpnrsRttLK0Bkc/AFjEI1xcv7g2ZZMfZA4YaCNjaoVXU5bOwEiVC+HzH/e3evZsO7D9A5zgSHDvhO9mxoFTpUvFlMhrCyY6hN8nIdZdeiM+ePUu7duxkTe3GcHAuLtS55j5kLA4c2E8lS5RU5Zx1WpaY37qB8Vm7ENIIgjR0nzoKF//H4TIWZhCIwxZNS4inhmoB0sJ22eNAZiA1LBgYF1KEBBGH4HCevi/zgXMkLOPh63i8eQlnFxhGwyyqvPEv4spkNFDzEoaOBePyC2N96/rqSBscfZ8xmXUwByGNIEkDfVt3Sfg/+1ur2Acs1i5arA/V2g0EK6oAwWsGJUCRtRYNBAbCMJj+xMWUzF7qAmc3uzJPH2NexdkFhvrl2fGxkoN1sXONY17F0IBUx8LKTr5uZNnA0FQXQhpBkwb6h00bh456sYY5CGcdnOMoIQs2ngvNQh92Y0w+zlpMCZ/xfgRn/5AKhv4xzOc9CGkkgjT0M5C+GYs3YiHQcMaBTJadOpk3D8H0hOctWxb6WzecW6BMbV42R8X7KAXneAjF/71gGB+jq/QKIY0IpIH0zdq11ZN7ZTxhYjttgZEjQ4kOdYOJiBf0i5xLxrPLKw61+WMvsHZtKNgQxKEbR6pffPHFUMT61dIEZ/9vWjD0j2E+60F7F6I43KIFC6j/oIHhKPVYUy3AN+qqhPkGEnjWTGL32HrsXvmb34ZcVgNrWNBx+MiFlcKah34YNBAs7jqzKrQC/Ax/kBCR4zNUgykBxMMFhpTpSf/cOmj007dv3vOMMgW84OwfScHQP4b5sIfD7FmIInG9+/WhUqVC3nFXHWkgncS4MWO40tiPdE+LewnV3gLRNGzIFuG6GeV50ccf/Ntv+/rOOwl/vmnUiM47eJl+n5dX7hec/b8pwdA/hnm9B+gL1113nXK33rljB014dSIVZ5f0eM4O+VLTwMt8b8MGLqW4mUG4XpFHIkjDKkTFOaNl1T27qSCnDqjAdb+v/f4CFeQYjHKchNDevvhlFfWjf5UqSafYb/tEubKUU/tWunDttXldLgMfv+DsH2LB0D+GebOHi1TgZ9fQ2TNnKIXr0jzRqaMikXgtaUgjq3tTOvDcFupbNd6QY/8+Hkv6613uFgQEAUEg/yLgZP1MGtLgxAU0qWk1Wp6aTVt8MMeVCJLJvyIkMxMEBIGrAQE3cSJJRBp4NSHi+OyFizSDk7VKEwQEAUFAEEguBJKMNBicrO5UYNQtlL2lL/m0VCUX0jIaQUAQEATyAQJXhDSyuhegljM1ek/T+osz6CfFIou6F2hJ/EPRNvKBgMkUBAFBIH8hkHDSUIRB6+misj+FCGL369ZzDDNnG/nrNclsBAFBQBBIDgQSSxo5k6hpteWUmh3bS8pKLPj36laidSSHuMgoBAFB4GpHILGkgfMKZXmymqMufwW5tZGr/RXJ/AUBQUAQSB4EEksajjQNMU8lj3jISAQBQUAQyI1AYknjkkttv63Ww28+1+iO1E36KFwOwkVIBQFBQBBIVgQSTBqAIaRJ9NuqIbF5T4nLbbLKioxLEBAEBAG6AqQRC3UJ7hOZFAQEAUEgmRFIItKQs4xkFhQZmyAgCAgCQCBpSENca0UgBQFBQBBIfgSShjSSHyoZoSAgCAgCgoCQhsiAICAICAKCgGMEhDQcQyUXCgKCgCAgCAhpiAwIAoKAICAIOEZASMMxVHKhICAICAKCgJCGyIAgIAgIAoKAYwSENBxDJRcKAoKAICAICGmIDAgCgoAgIAg4RkBIwzFUcqEgIAgIAoKAkIbIgCAgCAgCgoBjBP4NODgXGByX9GcAAAAASUVORK5CYII=">
          <a:extLst>
            <a:ext uri="{FF2B5EF4-FFF2-40B4-BE49-F238E27FC236}">
              <a16:creationId xmlns:a16="http://schemas.microsoft.com/office/drawing/2014/main" id="{08C5DED6-ED5F-BB60-3191-0143A8FCD866}"/>
            </a:ext>
          </a:extLst>
        </xdr:cNvPr>
        <xdr:cNvSpPr>
          <a:spLocks noChangeAspect="1" noChangeArrowheads="1"/>
        </xdr:cNvSpPr>
      </xdr:nvSpPr>
      <xdr:spPr bwMode="auto">
        <a:xfrm>
          <a:off x="6718300" y="2984500"/>
          <a:ext cx="2197100" cy="154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228600</xdr:colOff>
      <xdr:row>5</xdr:row>
      <xdr:rowOff>209550</xdr:rowOff>
    </xdr:from>
    <xdr:to>
      <xdr:col>7</xdr:col>
      <xdr:colOff>254000</xdr:colOff>
      <xdr:row>19</xdr:row>
      <xdr:rowOff>76200</xdr:rowOff>
    </xdr:to>
    <xdr:pic>
      <xdr:nvPicPr>
        <xdr:cNvPr id="4137" name="Immagine 3">
          <a:extLst>
            <a:ext uri="{FF2B5EF4-FFF2-40B4-BE49-F238E27FC236}">
              <a16:creationId xmlns:a16="http://schemas.microsoft.com/office/drawing/2014/main" id="{1E9ED01E-F334-37A2-A481-477681593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892"/>
        <a:stretch>
          <a:fillRect/>
        </a:stretch>
      </xdr:blipFill>
      <xdr:spPr bwMode="auto">
        <a:xfrm>
          <a:off x="6203950" y="1111250"/>
          <a:ext cx="2870200" cy="230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742950</xdr:colOff>
      <xdr:row>8</xdr:row>
      <xdr:rowOff>0</xdr:rowOff>
    </xdr:from>
    <xdr:to>
      <xdr:col>7</xdr:col>
      <xdr:colOff>215900</xdr:colOff>
      <xdr:row>17</xdr:row>
      <xdr:rowOff>6350</xdr:rowOff>
    </xdr:to>
    <xdr:sp macro="" textlink="">
      <xdr:nvSpPr>
        <xdr:cNvPr id="5133" name="AutoShape 5" descr="data:image/png;base64,iVBORw0KGgoAAAANSUhEUgAAAY0AAAF5CAYAAABjpHbeAAAgAElEQVR4XuxdBXgU1xY+uLsVSqFAkdIW2tJSeaXUcGlxd4fgkuBOEjy4FgkhuHuVClWgQAUo0qLFnUASwjvnbu5mMmyys7szuzObM+/jhZKRe/8r/z2e6jFewBcjwAgwAowAI6ABgVRMGhpQ4lsYAUaAEWAEBAJMGjwRGAFGgBFgBDQjwKShGSq+kRFgBBgBRoBJg+cAI8AIMAKMgGYEmDQ0Q8U3MgKMACPACDBp8BxgBBgBRoAR0IwAk4ZmqPhGRoARYAQYASYNngOMACPACDACmhFg0tAMFd/ICDACjAAjwKTBc4ARYAQYAUZAMwJMGpqh4hsZAUaAEWAEmDR4DjACjAAjwAhoRoBJQzNUfCMjwAgwAowAkwbPAUaAEWAEGAHNCDBpaIaKb2QEGAFGgBFg0uA5wAgwAowAI6AZASYNzVAlfyPVskqVKhVwTSudAOXXMAKMgNcRoD3M2cWk4Qwhjb+XpKHxdr6NEWAEGAFLIsCk4eGwKSULYul79+7B0b/+QokDIHVq56zt4ef5cUaAEWAE3EZAHnbzFygATz/9tHiPM2mDScNtuG0PStIgoK9evQpTJk2Ghw8eQI4cOSAuLs7Dt/PjjAAjwAgYgwAdbNOmTQNXrl6BdGnTwbjgCZA5c2axpyVHHEwaHo6HBPjGjRswbswYKF2mDDRp0hRSsZThIbL8OCPACBiKAJIG7VN///03rF4ZCUFDBkOu3LmdfpJJwylET96gVkldu3oNJowbB6VKl4Iu3bq58UZ+hBFgBBgB3yBwAkkjfNly6NOvL5OGEUOg9JIiEe7O7dsoYYyFZ4oUhR49eyTyoHKmGzSifSnpnc7E6JSEhZF9ZZyNRNd375bjevzYcYgID4c+/ftBrly5nDaIJQ2nEDmWNARh3LkDE8aOhUJPF4aAXr2QMGw2DiYLN0DlRxgBRsCrCDBpeAFupdH7zt27EDJ+POTLmx969ekFqdOkSRSjwcRh/IDISX/z5k1Ys2o1XENHhLRo0OPLMwQeP46DODz8NGnWFIoVK8YHIc/gNO3TTBoGD42SMMitNjQ4RHhI9e7bBzeqtAZ/nV/vCAE56f/4/Q+YPm0qVK9RA3LmzMkBlh5OF5rPkREroXbdOlCnbl0P38aPmxUBJg0vjUxUVBRMRMLIlCkT9A8cBGlSp07kduulZvBnEAE56Y8cPgKbN22EgYGBkCFDBsZGBwTmzp4DhZ8pzKShA5ZmfQWThoEjI8ElwpgSOhHSoAqk/6ABkD59elZJGYi7s1fLcfn9yBFYv249qgl7azLkOXsv/x5gxvQwKF6iONSuU4fh8FMEmDQMGFilSio6OhoD9yZBbEwsDAwKhIwZM7KEYQDmrrySScMVtFy7l0nDNbyseDeThgGjJkElwpg+ZSpEYaR34OAgJgwDsHbnlUwa7qCm7RkmDW04WfkuJg0dR0/pNhsbEwNhYWFw49p1JIzBkC17NpYwdMTak1cxaXiCXvLPMmkYh61Z3sykodNIKFVSlDtq1owZ8N9/l0SIffbs2ZkwdMJZj9cwaeiBouN3MGkYh61Z3sykocNIqAljzuzZcObMWRgydIjdlZPjL3QAWqdXMGnoBKSD1zBpGIetWd7MpOHhSChVUvT3+fPmwckTJ4RKKm/evOwl5SG+RjzOpGEEqrZ3MmkYh61Z3syk4cFIKCUMes3CBQvgzz/+hGEjhkOePHk8eDM/aiQCTBrGocukYRy2Znkzk4abI6EmjCWLF8PhQ4chCFVSBbAwiVICcfMT/JhBCDBpGAQsSxrGAWuiNzNpuDEYakIIX7YMfv75Zxg8dCgUKlSIVVJuYOrNR5g0jEObJQ3jsDXLm5k0XBwJtYQRsWIF/PD9DzB42BBR9pAlDBcB9cHtTBrGgc6kYRy2Znkzk4YLIyEJgx4hb6jIlSvh22++gcCgwVD02aJ2wmDicAFUH9yqJI11a9eJNCK5NVQe80FTLffJsGnTocRzJTiNiOVGTnuDmTQ0YqUmgvW42Xz+2WcwCFODFCteXNT1lm617F6rEVQf3SbH8sjhw5iwcDP0xSIyWbJk8VFr/Ouzc+fMQYm7MNT9mLPc+tfIJvSGSUPDyKpVUhvXr4fdO3fBIHSrpeRs8mIJQwOYJrhFjtNff/6JxbDGwzuVK0EODMAk4ufLPQTooISlo2Hblq3QsnUrqFmrFqtq3YPS9E8xaTgZIjVhbN28BbZu2QL9Bw6A0mXKcKS36af4kw2Uk/7WrVuwDcfz1p3bkC5dOq6n4elYxj2G6NhYIWUUKVLE07fx8yZFgEkjmYFRE8bO7Ttgw4b10H/AQCjzfBnxpPoeM4yzsk10+sNqsnzqUwwMS4TemaWMs3dw9vZXmDSSQFxNBnt27xalQUn//cKLL9oJw4z2C9ugUhPF/5mW3DyZ7I7I2h0C543Nk1Fw8CzOvfjJ59GL1U4n7oytRw3gh5NEgEnD4byn87ntIlL4bM8eWB25Cnqil0358uVNKV0oycHGF6ngzu3bcBiNva9XrGgv/GRGknN1fSaSpARB2siRCcBVJM15f1IHAn+Zu/Z+xBOs1eYtk4Zq3agn7N69e2H5kqXQs3cvePmVV0wbuKc+mUU/fAhjR4+G5Rh4OGTYMOjSrVsiiUMSojm3DcetcnT6nIwVEdOmSwt9+vUT5KG+x0r947YmVvc+wDo05OFWDg9qVI7XH6QNRwRhtX4xaShWqnrD2fv11xC+bDl069EDKrxWwfRrWg5mNNbyGD92DMyfOw8VVKkgIy64wUgcnbt2sfyJXPbx0aNHIjleaHAw7jQAg4cPhd59+li+f6afZAY30L6p4ik8JDgEFs6fD/0G9IeOnbsgcaQ3+OveeT2Vfw6bNg1y5MiJe0v3RIc5K0hTTBrx80QCIX/+8P33sGjRIujcpQu88eabpg7cU55UYpAwxo0dC/NmzxGVAqkeOU3SNGnSwNDhw4U7ZKZMmewqHe8sE32/8hClqGlTpsAMLHKVDuuuU/8fxT0SMTO9evWGVKlTs6pKX8i9+jZyfZ42eTJMmzoN7t+/D9myZYPlESug8nvv+cW40vwNGhQIyz79FEInT4JOuMdYSb3KpKGSNIjpf8E8UvPnzhWnmzffSiAMr64cDR9TS0Y0GYPHj0fCmAsZM2WEtGnTikWWGjfRe/fuiZ/LwpfDh1Wq4OEcbQEKQ7mGz/n8Ftlf6svA/v0hMmKliOQmQiRVRhz2dVDgIIzw7pNIVWWF05vPwfVRA9RzmCTI6UgWU5E0aH7GPoqFNu3ailIDuXLlsvRhR0kMd3EODw0MghXh4RAyMTQRcZhddcykoZI0fjt4EObMmg2t2raBSpUqmV50lAMoJIwxY2DenLmQKWMmSJfedgKnDTMWfefpxNagUUMYOWo0FHjKull4ZZ9u3LgBQzF9y7o1ayBL1qyCIB8+eGiTOLAeu1JVZfZF6KP92jSfVer5J0+ciFLGFOHIQQTSvmN7GIFzlqRmqxmMHQGs1ApERT2AwIEDYSUSx4TQEFQfdzXNmCTXECYNBTq0uU6eOAkz1RaE1m3bighhOp2b8VJOvujoaJgwbizMRQnDEWHQybxJkyYwLmSC0KNadfGpVYgUnBc0cBCsReLIhhHdaVHiIGmLxm1gIKqq0HlBqqqYOMw3i5VzmAgiDCWMKaiuIVdxWosdO3WEUePGoQrSJjH7k8Rotz/i2h2IThwR4SsgGAmzU5fOljmoHj92HNsdDn0wDIGkQGdXKux0gl+qs7tN/nvlAE6fOhVefvkVqFq9milJw5FKagIuLJIw6DRGkc3yos1TEEbTpjB2/DjIkdNGGPKy4iJUt//69eswFFUX69eshayo+yZVFRGHkDiIOBSqKiv21+RLx+3mqQmDbFTTpkwV7yPC6NCxI0oYI1HNmsnyc1YNknoOkxYgaNAgWLkiAiaEBNslDiVGbgNtwIMsaShAjYmJxtPOdBG8V6NWTdOebpRqJ6mSIsIgFY28aOERYTRu2gRC0C01W/ZsfuGyqFwDEoc7d+7AoP4DYN1aJA6pqnr4ANUbcagLDxLEQZfVCdOA9e+TV6o3w6mTJqGEMUVY2GJJJdWhA4wYPcpvVFJaQCab3KABAyBi+QoImWRuGweThoVIQwyWTc8CMSjWjkfpYe6sBC8pJZnYJAxUSaFLao4cOUxLgFoWVFL3KDefm2jjCELJgrIPk7eNkDjQxhH3OA5tHIHQk7yq4uM4WOLwBHXPnlWOmfCSQuliKkoZOEGFhNG+Q3sYhd5/yrgM25RPyG7gWQvM87T6EEPEMbAfOXhEQCgSaYfOnRIddsyCAZOGBUhDPbnIhhGMKqm5qJKixaVUSZFuWEgYjRsjYUyAnKhr9NcTtrpfN2/ehCDMC7Z+3bpEqioiDqp5QgGaSuLwNz25ebZDxy1RE8Z0JIwp6CUlVVLtO6KEMXIkZMqc2W/nrCZVFRnHUVUVbFKvKiYNC5CGVK3QhkdeUhPwJEZ1CzKSl1R8dlbpJXXvLhJGs6ZCN5odjcMpYWNUbka3b92GgRgMtmHd+gRVVbzEQaqqnr17209vZjm5mX2z16t99rmIZrVpUybD5Ek2wqCDTrv27WAUev9lQDWrcr7r9W2zv0c5h0niGKCQODqaTOJg0jA5aSgnExHGeCIMEbiXAQP3ElIr2CUM9JIaj4ShVEn5O3HI/smftzHnViBKHGTjsKuq4r2qyB23Z6/EEofZNxR/ah+ppBJJGBiH0QFtGEQY6RWpQvxVJZXcWCYiDpyv5FUVSRLHJPSq6pzgVeXrww6ThklJQ616IY+gkAnjhVut2ugtCaMREgZ5SVHAW0qrJKjGi+I4glDMFxIH2jjISYBOcHRfYFAQBGDySZkyPiVuUN4gIvWYxJFbLZaDJZUU+fDF4iGIjN6jxowWEobaQO6NNprtG0oMKJMDOXisxLLSIgBQQRy+nLNMGiYlDUcqqTkoYSjjMKRoL+MwJuDEopO1+uRttoVhdHtk/ymOgyQOYeOwBwCiVxUSR5BKVeXLRWg0Hr58v1LKpSjvKYlUUu1hJCbVpOwFTBgJo/QEcaC6NXJFJNo4QuyR42YY0xQdpyEHwCwut2qVFMVhUJS6zCUlF6LdrbaxLXAvpyIOw9cirK8mtZowJXGQqopsPCLlCEptj1FNolZVMXHoN2rKOfwIsZ5BEgZ6BNG/izgMlDBGo1SstMnp93X/eJOcy9HRD6F/3/5oHF8hclV17ORbryqWNEwkaThSSclcUhnQhvFE4N7du9CYVFLkJeUHgXt6LXU1jtevXYMhqJJaj6oqaeOQqqqB+O+9FKqqlEq2emEvJWRJwKSSosSDFLwnCYPcaik1SKbM/he4pxeO6jlMAYAkNUeiqio4lOI4fBc5zqRhItJQqqToNCaM3iRhYFSsw8A9JAxyy5NeUnxSfnLJKo3jgzDJIRGHVFXJJIeOVFWMpXvbn1rNRHmkJqOEIVWpNsLAwL34SG8mae04CxsHBgCuXIE2DgoA9JGNg0nDJKSh1P2KXFKYrVYQRnx6c/l7MnrfRQnDlksqBL2kUoZbrfallfhO5SYmAgAxJTXZOJ4MAGSvKncxls8psY7DaHxKyUOBewkSBqqksM5LSveScgVntcQhAgBFhucIJA7fqKqYNHxMGupJYUs+SOnN56BHiePAvUYYuDfezwP3XFlYyd2rxpeIIxDz/GzAyHFlrqq4OPSqEsZxDgB0B/tEhEFutfHpzenfH6HU3C4FBu65g6OjZxypqihRZwS649rSqntXVcWk4WPSUKqkYnBxUaT3nJmzhPgujYRStL+HEga51QZjGuXsfpoaRK+Fpn6PclMj4zila9i4foPIySXrcdA9QUMGQwDGcSjHxag2+dN7lZIyxWGQSkoQhqiH0V5IGCQ1M67uj7pyDpOqiubwqshIW8oRzAgssTVatcqk4UPSUE4CCtwLRm+S2TNRJYVBTkoR3h6HgRIGRXrLbLWcS0n7ApQTXf68hSlHBqFhccP6BOM4xcI8JokDiaNHzwDOVaUdXnEnpWsR6c0nUhyGIpdUfKS3+sTs4uv5dkRAuWfYc1WhcTwUAwA7KLyqjLQVMWn4gDQcqaRCJkywu9Uqjd6SMBpSLim0c+TOk/IC9/TaLdS4U1p1EQBIEocqADAI060HoKrKW6c3vfrorfeosaRg0hlh02FyqM3oTYegtu0TJAy1gdxb7fTH7ySWOO5jypEBsHoVShxYj0NJHEZJHEwaPiANpYguJAxSSc2ejckHbTW95aRQShhUoCV7fHpzljA83wocSRzkVZUGI8ejKeUIGnKDhiZWVRm1CD3vjW/eoFRJkUstBe7ZVFKPoC2WaB2JEgbVo2fC0H98lJiSO+5A9KpaLSQOUlXZ4jiMupg0vEwaT6qkxqOEMSsRYSQkH0QbBkkYqJKiyljKRWrUhEgJ71Wrqig7rlBVoVcVuS9TBUARx4FgUG1qqaqi9N30b0aK/lbAX230njEdJQyseEn/Tq7i7VDCGItSsbLksBX6ZcU2yrlMDjT9MN5o1cpImIgBgO07GhcAyKThJdJQi/OkPw8llRR5SanSm5OoT2617CVl3DJWj8c1DAAcPCgINm54MgCQiKNn755EFymeuBMTBpVojc8lFU8YbTFb7UjMJZU5U8pJb27cLE3+zeo5TOmEKI5jdeSqJ2wcekrJTBpeIg2lSipR4B6mN0+bHivuxVdhlalBGjVuhO50qJKK95LSc9B9NcnN+l25CG6jV9UATBAnjOOKXFVxDryqZF9SktShVjMl9pIilZSNMKRKKiVhY5a5Lb2qIiNXwkRUFxrhVcWk4UXSoE9Rfqvg8RPQSwrdah0F7t0ht1qMw0CVlEwNwovP2CWp3AwpO24g+sBvVHpV2VVVQaiq6pki1VNqlVTYtMReUqSSoop7lLJffQI2dvT47Wq8SbXav29flDhIVTUZVVX6uuMyaXiBNCTId7GWdTCqpBYvXJRkxb2GjRoJwpA2jJR4ovX2NqBedHbiUFQAFMZxSquOqqqOXTqhWzTGHGBRLP8rQuoYfTmHSXVqU0kpbBiYfHDkqJRVcc/bc9TZ99RzmIzjpKoiGwdpLJSFnDw9hDJpeIE05CcuX7oEHdt3gO++/Rby5MmT2EuKA/ecrQvDf688TVMAIFVP20QSh8yOiyc4OsXNX7wI6tevL+paE3GklItUHyRhzAqbKeIwKNK7jcKtVqmCTSmYmK2fyjlM4zUACzmRxEHEQS7QSnd+d9vOpOEl0iCg6c/Jkyehf+++sO/774T6iU6vJIFQHAZlr8yRM0eKr4fh7mT29Dm1VxUFAA7sPxA2btwAWbNkEc4J773/vkjhUqp06RRnFL969Sp0wujuz/bsgcyIB9X0Hj1mrEh3wyopT2effs8riYMOOf1694E1q1fBkuXLoU7duh5/iEnDS6ShHKlTSBy9A3rCvn37IE3q1NAAVVLjcCMi6SOlVdzzeAbr/AL15nf92nVbZlFMEFerdm0ImzkDCj39dIojjISN4hj0wTQrpcuUEYccssupDeQ6Dwm/zg0ElGNCDh7Lli2DypUrQ7ny5T2eu0waXiIN9WZ06uQp6NGtGxQqVAimzQizpzfnwD03VohBj8jFceXyZQgPD4d69epDseLFUuSpWmJBUF9CNSsFQmZBaYMJw6DJp8NrlWOmfF1S/671k0waXiQNSQj0Sfr7xQsXRI4pad/w1EClddD5PscIOFKxqBdYStsklSo7OW/V6Hm6CfF81A8BtYrViLFi0jCYNLRsMqwP1m/RuPsmLeNE705pG6SW/mq5x91x4edcQ8Ao6cKRpMI1whEVo2qEy4Eke8X+X36FXTt3QIXXXoeatWu5NiP4bsMQkGN07tw5EaPx008/C3vT22+/DU1bNMdiVwkOCoY1wsQvPvrXX7Bl82Y49tdRoBT+b771FjRt3gxy587NKioTjJv60LN54yb47eBBaIuVEosWLaprC1nS8IKkQWoncn+bioE2O7ZuhxMnT0B79G2nUq3i9ErqKl2HlV/mDgKPkdSHDx0GBw8cgIpvvgE3MAvu9u3boXqNmhCKcQmZU1iJUuWpdS4m1Px8z2fw2uuvA2UH3rRxI9SoVRMm4ZzOEG8MZ/WqO7PO82fU0sWvv/4C7Vq1hVu3bsKqtWvg7f/9T1cJmUnDS6RB7ppUFJ4M3wvmzhMum5OmTvF8xvAbdEFAntSOHj0K+fLlg7x584r3LlqwUARkLlsRDu+8846ui0+Xhhv8EokLuYWTj3+mzJnFFyeGhMKnixbBxi2b4fmyZYXXX2qUzPjyDQJyI6eDTkC37nAfD6lXr1wRHm7vvFtJ10YxaRhMGvL1EmjKLdWg7idQsnQpmDxtqq6DyS/TDwE5Xgf3H4AWTZtCMBa5+fiTT1IkaTiSIEaPHAnbtm6DDZs2wjNFiqQ4XPSbaZ6/SamaGjlsOPz5xx/QsnVrTFc0Xuwx71Ri0vAc5STeYIRNQ61rvHP7jtiESpUpDZOnMmkYNpguvjgpL6EIDIgKCQ6BiFWr0Me9XIrbHJVOGqdPnYY//vgdfv3lF/jpxx+hc9euUL9BAxeR5tv1REC5v+zcvgPVq0Nh/qKFYp52at8RZs2ZBf9j0tAT8sTvMoI01K29g2J+iyZMGsaNovtvlguQfpKqhXT3TXBTLImqxGnTw9A9Or14eUrV3UeEr4C5s2fBxYv/QVlUSU3CQ0+Z58uwIdz9KefRk0rCOHv2LHRGO2mt2nWwxj0GDn//vVBTzVu4ACq+8YauY8TqKS+pp+RnmDQ8WieGPywXBFVU7N+nL5BRcVnECij5XMkUJ2UowSZcojAlxT20zV27eg1CMYPByRMnYdHSJVCqVKkUjY3hkzKJD8i5KtOhn/n3XwibNVMEXn6zdy+MHT0GMw+PgQ+rfISp/rPp1kwmDSYN3SaTlV+kPLVRudIxI0eJ2uGz5s6Byu9VTrH5wJTqKaWEdeTwYWhQrx70xJQiPXv3ZtLwweSXzgfHjh2D9m3aimSaIlAYnRLocHodC4uR4wLZNwYGDtKthUwaTBq6TSarvkhJGA+xbOZk9DjZsW27cLNVGhHV9imr9teVdqvdOeWzf/35F9T/5GPoERCA6pBeTBqugKrTvXJsqGLfqVOn4CGSBh14UmO54t+R1KdPmw69sa7Ghx9+AEWffVanryYEuHJwH0LqFZsGGsIb4gmtTNkymPxulm4DyS9yHwG5+O7i4qMSvPPnzYfuPbpDtRo1RAbiR3hye7bos0J/n9LSoROqt2/fhnVr10KBAgWgxHPPAaX4D5s6Dc5iIGT4ihVQOt6ukVJtPe7PPM+eTO4Q8wPaNDpgGYal4cuhYsWKnn1I9TRLGl6SNOwbE+qEe3bvAcVLlIDhI0eIr3Nwn65z2uWXSTH/0G+/Qe+evUQK9Bw5sgNJHSTqx+KfZk2bQZ9+fVPUeMk5S7VFRg4fDt9/vw8yYSBf9MNoKFL0Gejbvz+8hRHzSUkjLg8EP+A2Amonjn3ffQ+jR42CsePH2Q3hepE6k4aXSYMAv3XzFqTBQKls2bLygnN7mej3oFwED7E6H52qKTqf6pwoFyJldM2WLVuKHS9yDPjvv//g0n+XREqVZ4s9C+nSpbORKBWjwkuvTUm/kU25b4rGAw9JyVRATI6TXmgwaXiRNBwtLD6l6TWV3X+PK5teShyv5PrsCnbujxA/qRWBpMZKz3nLpOEl0tA66HyfbxFQegspW5KST9Fyk0iEDYljototZ03z7Yz1/teZ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HmQ0BuKNQy+ru8UqVKJf6bfvJlbQSYNJg0rD2DufWmQUBNEuqGOfu9aTrCDUkWASYNJg1eIoyAbgjIDeXG9evw3bffwXX8+VrF1+GFF14Q32BpQxvUSoJVPmEGSY1Jg0lD2yzmuxgBJwjIzeTkyZMwqH9/+PmnnwVJ5MqZEwYGBUHL1q2EesoMG59ZB1OShSOMkvudN/vDpMGk4c35xt/ycwTiHsVBr549YfnSpZA7Vy5IkzYt3L51GwoWKggrIldCufLlWdrQOAcOHjiA0tq38FTBglCrdm3InDmzKbBj0mDS0DiF+TZGwDkCZ86cgZZNm8GJEyfEJkcXnZqvX7sGk6dNg3Yd2jt/SQq+Q27IP/7wIwR07w6nEMd06dND127dYNjIEZAuXTqfo8OkwaTh80nIDfAfBK5evQrNGzeFQ4d+g+zZs4uOxcXFwd27d2HWvLnQqFEjU5yWzYq43JD79+kHSxYvhpy5ckJUVBTkz58flkesgPIvv+zzpjNpMGn4fBJyA/wDAbmZzAwLgzEjRwnVVDr8c+v2baj07ruwaMmnUBBVLXwljYDEcGjQYJg9axbkRHvQ/Xv34JkiRYR67/myZX0OH5MGk4bPJyE3wD8QkJvJw4cPYe7sObBl0ya4hxveSy+Vg159e7M9Q8MwSwz/+P136Nu7Dxw+dAiyZM0Kffr0hR69AiBVanQkwP/58mLSYNLw5fzjb/sZAkqX2osXLsCdO3egWPHidl28WTyArAD7WQ9+B8UAACAASURBVLQP7f91P+QrkB/efvttYRsyg8sykwaThhXWD7fRMgg8xo3NZvxWX2bY8KwAY1I4mYVwmTSYNKywjriNFkTALJucBaFLlIKF2m8WKYPawqTBpGHFNcVtZgQYAR8hwKTBpOGjqcefZQQYASsiwKTBpGHFecttZgQYAR8hwKSRwkjDH4yRsg/+0BcfrXv+LCPgNgJMGn5MGinJEMkE4vYewA8yAi4hwKThh6ShJovbGJF74fx5KF2mjOitP2QZpT7+c/ofjDB+CjJmyvREwR+XVgHfzAgwApoRYNLwQ9KgLsmBvXXrFoQGh0DZF8pCy1atTBEcpHl2JnGj7NvmjZvg8qXL0Kpta8iYMaOdOPyBFD3FiJ9nBIxCgEnDj0hDShhSmrh16yaETgiB3HnzQPcePSATnsj9ZUOlvkZFPYDIiJWYEO8RtG7bBjJkyMASRzJEK3+lngNWU2Mm116r9cWojd3I9zJp+BFpKCUMSt8QPH485MmTF/r06wNp0qQVPfUH3b+yD7GxsRC+dDk8ekTE0RrSxxOHv5CjXotfvZnevHkTMmXMBBkyZtDrE155j/pgRB8VfcEDER0a5GXkPBdtoGJS8R+zmmOGI2J1pQ9MGn5EGkqVVMiEYMiXPx/06dsXUqdO7ZUF7auPPHpkI46YmFhUVbVBVZVN4mDiSBgRicfZs2dhyaefwuHfDkEOzKDaClWW733wviVVe+fRTvfpokXw28Hf8HCUBxpi2vWq1asZOg2Tm1f+MOe0SGpMGn5EGtQVmw0jGHLnzgO9+/YRieK0TARDV5pBL1f2Kzo6GlYsWw5xSBat2rROdOo06POWe+3Fi/9Br+49YPfuXaJAEmWjpToNYZiCu3qN6pYgWrlhXcOiTr0DesKWzZuFlBEbE4O1J3LB9JlhUKfux4b1RX7/zL//wsqICDh//gJUqfoR1P34E8vMB9mH06dOQfjycFEgq0bNmlAN54AWbQSThsVJQ7lxkpdU8PgJQsLojWmV06RNo2kSWGa2O2iosv+xsTEQsWwFPIyJhjbt2iaycaRkqUMu8mVLlsKAfv0gK6baTot1Lui6du0q1Pn4Y5i/cKFwJjD7JfuyacMG6NyxE2TJksXel+vXr8N7770H4Vh3QlYN1LM/8tt37tyGgK7dYTOmfqeaIbmIrGbMgNp16xhGVnr1Q/aB9oouHTvCrh07Rbr1vHnzwZz58+CjKlWc9oFJw8KkoRSHScIglVTevGTD6Is2jDROB1+viejr9yQiDlRRLUeJg1RWauN4SiYOGiOaH1MnT7ZX1KN/o4p6FV6vAEvxxJkvXz7TzxmqAkjq1jkoHQ3BQkUkKdG/yb688MILELl2jfh3vS/5bard3axxE5H2ncjp6pUr4pAyfeZM0+MnMfnpx5+geZOmKKFFi3Kyly9fhl69e8O44AlOYWPSsChpKDdKoZJCL6m8+fJATxx4f1ZJJTWj1aqqleErIAaN5KSqSunuuHKR79i2HU/nHQWEhAltgqTmadm6FUzDans0b8xOrLIve3bvhg5t28HjuMcYp2Pryw2UNBo1aYwn5vl26cPpDujCDQmqqTNIGo3hzz//FFIbkceQYUNhUFCQ6UlD9uHE3yegUf36QDaujBkywr379yBk4kTo0q2r0z4waViMNNT2CaGSGjcB8gqjN3lJ+b9KSgtxSK+qGJQ42uIpMD2epiR29LzZN0cX9jLNt96/fx9GDx+JkthSscmS/adc+fKoWgmDl8qV0/weX94oNyyyx0wYNw4WIkE8isW+oNt1mbLPCzVRhddec7rxudMH5drbsH49TJk4CYnqBrz/4QcwfNRIeOqpAknWEnHne0Y+Q31ZFRkJYdOmwy30PqtarRoMGzlCk7TJpGEx0qDmKvWSIRMmQB5SSaGXVEpSSSW3oCQ+MWgcXYFqF3LHpdN0SpY4JCZUfpUkjsOHfoOnChWCGjVqQPESJQScSnWnHhsWOqbSS8Wr9KwHIdsZFRUFn+3ZAwewul32HNmFTaFUqdKG9EXiocTo33/+EaRRFlVi6TMkHErMfiBR9oGyKty4iX14/nl0v7YFyDprP5OGRUhDfUomldTEkFBhhCMbBhk21VKIHgvfiu9Q4hATHQPhy5bhSRS9qjCOI6UGACY3N7RsFFrmgZb5p+UeZ9/S4x3OvuHs944wMxJHPaVkT+cCk4ZFSEN5EiTjJQXuSbda6Qmj16R1tmCs8HslFrHCOE7EESeM41JV5exEZYV+utJGiYmjn1IacOV9ju6V7z6D9a23bdmCNpPr8L933oHK71W2q049/YZyLSjHWfydhJt4yUaP7yT3DiPIS72GyZWc5quyz3r2y50+MGmYnDTkAEnPDZlLKi8GM/Xp38/vA/f0WiCP0Ci+HAMAY1VeVXqqTfRqq1XfI+fqwf0HoF+fPvD7778L6TdrlqzQC6Xhnr16Cok4pZG1O+NJKtVNmFtt186d8MwzhdEu1x6KFC2iSX3kzvdceYZJw+SkoRzM27dui+SDOXPlFDaMdOn9N3DPlUms9TRIp7ZwdMelSc8BgHohnPg9ZKDu2qkzkKGY3L+JJGjeZsmaBVag4fXNt940xcZnTO89f6vckCkOJQADMe/fu49egDFQv0EDmDlndiJ3ac+/5t4bmDRMTBpK0fE2uvWFYOBeXkw+2AtPcayS0j7hE9k40DgegcbxaJQ81F5VfALWjmlSd5JhtVXz5nDq1EmM1M4sbqO4iqtXr8LEyZOgY+fOTBoaYO7epQusXrUaVdC5MTFnlCCLpeHhUPGNihqeNvYWJg2TkkYiwsCTWkgIpQbJDX0xope9pFxfFGrisBvH41OOuKPbdb0V/v8EJQ9s0bQp/PzTz5ATc1vRRe7PDx48hAWLF2KKj7pMGslMA7khT8aYifFjx4mI93towyyPrtHhqyJRVfWMzycRk4YJSUO5gUkvqTy5ckPPPhi4xyoptxeNEldSo6xcsQLdcePsqiomDrehFQ/KzYTcnAcHBiFRRAmJmOJD6mKqElKvSCLx7Ev++7TE8MrlKzB29GjYvWsXPFWwIAweMgSq16xhCsJl0jARaag3LVt6c4zDIKM3Be7F5wtSe1j47xLSv2dKjOkEvGypLdCtTVsOAPQUbTkvHyGea1evBtLL371zD16p8Ap0QnVLkSLmMOR62k+jn5c4kg3u4sWL6EiQRcRimeVQw6RhItJQntaEhIFGb5oslK2WVVL6LVW1qmrFcspVhRIHBgDKACf6Gts4XMNcvak9fPAA01PcF2pVeZll43OtZ967W+LjaP6ZBTsmDROQhnqiCLdaDNzLTYF76CWVNh0H7um9bNXEQRIH/VvrNlwB0FOsk5KEWUL2FFlzPM+kYQLSUEoYFLgXgoF7OdGGISO9lb83x7Txj1YoNzFKObJ86TLRMXLHTakBgHqPLBOF3oj6/n1MGiYgjceP41AVkhoo+SDFYeTOTalBbF5SfHkPAbJxLI+3cbRSSByspvLeGPCXzI8Ak4YJSIOacOf2HVRJBUOOHDnQhtE3UVZW3rSMXUhqr6pwtHGkxv+1bNPKnsLB2Bbw2xkB6yDApOEj0lBuVHfuoEoKs9WShEGEwYF73l9AahsHRY5TKgcqrqNMq84E7v2x4S+aCwEmDR+QhnKDIpUUeUlRfWNltlrenLy/UJTjEo02DgoARM0hGsdR4siQwTQuj95Hhr/ICCQgwKThZdJ4kjAovXlOTA1CgXvWycnvr4tIraqKwAqAccgcrVonTqvOpO6vM4D75QwBJg0vkobSk+QuqqSCUSWVKydKGP1ZJeVsonrz90riIOP40iVL8fOPoU2btiIiny72CvLmiPC3zIQAk4YXSUNuNleuXIXpU6dipDe61VLFvfgCSnx6Nc/SeCIAkGwcGOncBPMqZc2WlQP/zDNU3BIvI8Ck4UXSkGD/+vMvsH//fmjXoT0bWb084V35nFpVtWXzFpE4rlTpUixpuAIk3+tXCDBpeJE05KcoWR6VHZWSB/1kKcOc6ypR6gYsCRcdk1BJzZwt5lYxAsYiwKThRdJItAHF68WZMIyd4Hq8PaWNmxnTgKjHQI9xNfIdSgyT+rsR3/fG2DFpeJE0jJgk/E5GQE8E5OasPsx4Y9NO6ttSIreSNE51ylGH+YQGwRcOFI+parpokD4aDSYNJg099xx+l4URcCRRUdW4zJltFfi8RRySHEiNS5dSlWsF4hA4pUoFqeLnAhWmypo1qwja9QaGcgpSaQX6ZqZMmXQdPyYNJg0Lb3PcdL0RkBvCb7/9BpQy/sKFC1CsWHGsN9IaHQDK2DcfIzfve1gXe83qVbD3q6/ESf2jKlWgfsOGYvPzxUndVYxlG6nE7ZxZs+DHH36EEiVKQC8scVCyZElD+0DffhT7SNSJ2bJpM5aJzQYdOneC995/X7fvMmkwabi6Jvh+P0VAbgYH0LOvS8dOcPzYcRGXQif+N998ExZ8uhgJpJhum48SRvlt+kkZEiaGhNjVKamwxvjAwEAYMGigqDduBeKgxk8YNw7TAwVDxgwZsa7IPWjarBmEzZoppA4jLonL1i1boTvWYifyjY2NgRfLlYMILBVLY0cFxwhDTy4mDSYNT+YPP+tnCMRhvq2hWFp07qzZkC9/fnHSf4QBjjdQxTJs5Ajo17+/IT2WG9Hff/8NDT+pB1euXLFvrndRzVLgqadg3Yb1UMLgk7penaOqey2QJL75ei9mfMiFFQzvQuFnnoaVWNGwOEodRhCffOfwIUNhzuxZkC9ffkH4cUjEi5Dwq1StyqSh1wDL98SgO2XY1OnwwosvQo1aNQ0ZWL3bzO9jBPREIAor7XXv0hW2b9+Oqo3sttM+/rl+4wa0bd8Opkybpufn7O+SG95333wD7du2E5tdunTpxBqkP3RCXrV2Dbz51lu6bHyGdCL+pbIv48eMgUmhE0U1yPt46q/XoD7MnjsHsiGuRpLGhvXroWf3HkDERX/KvlAWIiJXIVkV1wU7ljRY0jBy/fC7LYYA1XaZMG4CbnahkDNnTmFIjcGNh1Qd40ODoUvXroZseBKmc+fOQb26H8O///xjJy1K6lmyVCmIXLPaEnXG5aZ6+dIlmDZlCnz3/ffwfJky0H/gIChdprShM4K+TUSx5NNPRZ327NmyQ4+eAfARShl6ERWThpdJQ+lWqJw9RhoWDZ2lKeDlyjHz53GS+u7Tp05Dr4AA+B43O3IbpWJg1atXh8nTp0GBAgV023yUU0e5odGGN37MWLh+/bpQjxF5jRk/Dpq3aGF/xMzjoOwLpde/gVJatmzZhBeY0d5Tym8TfiSt0bfp0uvbTBpeIg0tLK/lnhSwR5uiiylxLJSbytmzZ2Hr5s1w9sxZccqvV78+5MJ6L+5uPFrwVN7z9Vdfw1dffkmeq8Lzh/7Ijc/MhKHcnIVqjzqgUltpwcLdRZDU+Lg7bo7awaThJdKQk+natWtoFLsDqVLbJlNc3GPhB58/3ujo7mTh5/RDQL2oz545I1xPn3vuOciTN68hJ239Wu/+m5xJVI42Hj03QGcbm7Pfu99z8zyZXB+djY+3esGk4QXSkCCTcS8I9ZrforEvY2YMuEHR/969e1Dp3XdhMma9lRXizH6S8tbk9MV3lJvgzz/9BPNmz4Hf//gdMmXMBMGo53/7nf/5LWmoT8nypOzs9PrgwQO4iKT66BHWuqfDEAW3oVtnWvxDxcVIvaT1crQxyjHRk6C0tsfb9ymxJvXSyRMnhLTyHHqNEY5mIA4mDS+QhtQV//fff9CkQUN4DsX9SpUqoZTxCGKwQlyRokWharVqQnfMl28RkAvi00WLhTG4FI4VedKVxsC2l199RbhP8mVDQM7rw4cOQdCgQCCDdXpRbySVmMvXMLitS7du+KcrQ6YBASVhfI2BjVQ+ISrqAZAbdJYsWSBw8GB4639v+/zQwqThBdKQIB85fBi6de6CRr3x8MGHHzwxjVLCSUrD2vH5Ldu3bYMeXbtB+44dYDDGLFBFRb6eREBucrdu3YLDhw6LQDJKnkGlcX/+8UeYOWMGzMB4gdp16vh8o7PC+Mn1T55jrVq0hHLly4mgRoqTodiL6zeuo+tsJOTOk8eneDJpeIE05Ilsz67dMG7sGAidNBlewVNrRvTfVqsEWDXlm+UtF8KtWzehWeMmUKhQIZiKm951tEGR22nBggXtkiCTe8IYJYXFwH794czZM/ApprOgUzJfzhGQWO7Yth369ekDS1eEi0h8ujZv2gRDAoNg3cYN8HzZskwazuH0zh1GBfdJ0li+bJkY+NKlSwtdLxX0adysCZQp87xPJ4F30DX3V+QYff3lV9CzRw+oXbcu3ECd8p9//ikCzSq/Vxn6YjQ0kUdKMMhqGS0lDvR3+kMpKn75+Wfo1K49jBw7Fr2u6vHc1gKmQt33+5Ej0Kp5C6hRsyaMHjdWqLD79+0H1zBKfsHiRWLv8OXBhSUNL0gaEuSDBw7igvpJ6CmPHzsGn+/ZA5mzZsEo0bnw9v/+p3Fq8W1GIrB44SIYPnQoRtG+IHIFUb6e3347KIK0ataqDVPDpov0Fr5ctEb23913Kwmkd0BPOH36NKxcswqyZsmqSxSyu+2y2nNyXlGywaFDBkNxTBb5CG2flNqc8laVQA8+X19MGl4gDamCUquefvzhB2jTshWqql6FpeHLhbqKNyPfLolQTDA3a+ZMmIXpHj7+5BN7Y8aMHAVLFi/GjXA1vPX227wRqoYp4WB0ANq1bgODgoKgecsWPJ9dnM5SYouMWAkL58/HzMKl4RI60Fy6fBkGDQ6EevXqizf6Uo3NpOEF0kiOCHpgnp99+/bB1h07MKFZYV5kLi4yvW8PRicFWrDrUYdcslRJOzls27oN8/l0R9foKdCgUSO9P2vp90kpg34O6j8ADqE31dr16+xqFF9vclYBVyllDEYD+Mgxo6FxkybwADUTIRMmQCQawZfh4ZLyb/nycMmk4QXSSG7SdkTdL3lVbd25QwT4+XIyWGVxGdFOifuaVauE++giTGXxwUcf2scjMiIChg4eAvMXLRTZQnmcEkZBYkG6+OZNm0G/fv2gbYf24gbGybXZSsG+fXr2BMJy1+efidgtui6cPw9VP6yC7stdoGfv3j7FlUnDYNKQp7BYdJujaHAK0CE1FBleybWzV48AaN2mDYxCrypfipyuTW3/uzshluYiNG3YGAo+XQjmLVgAOXLkgNu3bkM7HKPr164LPb00hvN4JSYFIltSua5HDx9/jpw3cvbTfjEOs+OuRGmXpLUXX3pJfO7LL76AbqiVmIKSLjlp+JKMmTQMJg25GVEOn96YbfLhw2jUU5aCy6ij/HHfD/Bu5cowccpkzH2fz6cTwciFYLV378C04OStUuSZZ6DC66/Dwf0H4OLFCxA6eTJUq17Nat0xtL1yA6Ho+aaNGsPAQYOgW0APW1S4Iu+SoY3wk5dLLKmmSADGCd3HUrufoPdZNEbcb92yBV6v+AaMC54gEhAyaZhk0I1wuZWDG3U/Cnbt3AX7fvweLp6/KKp5ffDRB1D344/ZG8ck469ciL/88otILU1kXxjJo0XLlvDyKy/bVS6sp7cNmsSMJAzCrGnTpqJ402OUpEWdbCYOzbNb6YF27uw5WIv1Q/4+fhzSY6baim+8AR/XqydiXpT3aX65jjeypGGwpOForJIquejL04OOc8qyr3KEP6kVKbiPL0bAWwgo5yGlVk+UXggFOIyIEU3xFSEzaRhMGspTgXpTkv/t65ODtxaDFb4jx8LRouRxenIEHREt4+T+TLfC/GPSMJg03J8+/CQjwAgwAuZDgEmDScN8s5JbxAgwAqZFgEmDScO0k5MbxggwAuZDgEmDScN8s5JbxAgwAqZFgEmDScO0k5MbxggwAuZDgEmDScN8s5JbxAgwAqZFgEmDScO0k5MbxggwAuZDgEmDScN8s5JbxAgwAqZFgEmDScO0k5MbxggwAuZDgEnDwqShjh7lSFzzLTBuESPgbwgwaViUNJIiCCYO15eoI/L1VV4f11tv3ic4l5qTsfnnH8BawrY/WLgK5H8n99hTTwGUKQPwMibPxLT98N57tr9jyQVvXUwaFiYN2tgoodnZM2cgL6ZW59rVri+b5EiWNz338FQTLuMYjyOWbYVduwD27gX4+msbSeh1EXFUrw6ApRbETwMvJg0LkoYctIcPH8LMsBkQsSJcFGsJDg6BwkWe8WmufQPnqmGvlnh+g4v5u2+/g3pYw6DM88+L77HE4RrsyiSclM2ZMrSmeNLAapCweTMA/VRfJCHQhk9/ChQAePPN5AG/eTNBMiES+vHHJ+8naYTq22OFPyGV6HwxaViYNA6jSFuv7idw48Z1iImOhqlh06FTly46TxH/fp1cAFRVsVH9+vDVN99AQLceMGPWTEiVOpV/d96g3kXjXBw3ZiwepP/FmuqTRRnjFHdh4SSYNw8gNBSANnd5EUmQSqkaFvOin3ps6iS10B8pwSjBJjKaNs32LZ0uJg0Lk8bZs2ehfes28O2330J+VE8tWLIEJVOuLOfO2rh//x6MHD4CNm7aBAMHDMRazF35hOwikHIzeRD1ADp16ogFhP6GNevWQpEiRVIWliRRDB6cWP1EJ/8mTQCrVLmIqou3E0HhHIawMICjRxMeJpVVcLBNovHwYtKwKGlQs0l1cgiNaFuwFGS5F1+CWnXr2Au2sFpF28pQqk7u3b0L586dg+IlStgLLzGO2nCUd0k8L168CA/xtF302WdTjoqPTvt9+9rUR3RlzAjQp49NTUQqI29f1I7Ro20kIq+2bW3k4UF7mDQsSBrU5KT0xMKwS2U2vT1BLfy95DzRmDRcG9jk5qXfYkmbM0kWZOR2Y3NWeu/Jw6AW1NVef0k+Q2RG7ZP2D0lmgYFueV0xaViYNJQTzN2Jp2VypoR7lAZcVxZuSsDGlT46wtGvDeHTp9ukC3m5qAaiMx4VcFUT6u3bt+EmGr2j7t8HUR4aHQoyZ8oMOXPlhGzZsj0xJJpc7UnioLZKry2SNjZudG58V32NScOipOHKQuZ7GQFGQGcEyNDdrl2CR5RGg7Mj6YBI4dKlS0COLWf+/ReuXLkCd+/eQ7J4BGmRLFKlSg1xyC6xMbGQLl0adK3Phi72eaFYseLwUrmXIB86GkjS0XR4JKKTBnqSOshQ3rWrZoCYNJg0NE8WvpERYAQQATI216uXoO6hDXfuXKfQqKWBW7duwW8HDsC+7/fBtevXIRd6VhVBl/kiRZ+FAoUKQqYMGSF9hvSQmuKxkFii0cX+Af65eOEC/IueaWfO/Au3b90WpFHp3UpQrnx5EaslZBckmWTVgSRtUB+k/YVsL0QeGi4mDSYNDdOEb2EEGAGBAG2yNWrYiMOFU7pyE4+JiYYvPv8CvvziC0iXNh1UeP01DM94EwqguojiWrReFNh7/tx5+OnHH+DA/v3isSpVq8L7H36YSPJIkjzU0hK55ZK6ykl0OZMGk4bWOcr3MQIpGwFypSWVFG22tLHSBusk/kEtXRxFN9jwZcvgUewjqF6zBrxTqZLdU09KCPRM6tSpk8Takf2CpJCv0eC9Z9duyIo2jxatWkLJkiXtUgf9JUnyGDXK5mVFF8WNUL+SiR9h0mDSSNkbAfeeEdCCAAXqdetmu5PsF7SxojtxcpdSuoiNjYWN69fDl19+CR988AHUqFUrkSpJvscVDzNH9hFSeW1Cg/cP330HtevUgVq169iDVJNVWZGRvFmzBEI8eDDJ/jFpMGloWTJ8DyOQchEgV9X337dtqOQdFRmpSYUjT/dRD6JgVthMuHjxAnRG+0eZ+FO8ZpdZJ8g7eg/Fby1Z/Ck8V/I58c306dMLO0eyEgep3sjOQfYOauMPPzjsJ5MGk0bK3Qy454yAMwRoA33rLZsNgyQM2kjJlqFhIyepISoqCqZNmQLR0THQb0B/yJ49u3jS6Qbu7ANJ/T4+Tot+ffPGDQgNCYF8efNC7379tOUBI+Kg/kqC3LnziS8xaTBpuDs9+TlGwL8RoI2TNlDaSCmmgQjDBZUUJRSdMmkSxMTEQCAG12WMJxunnk0eokrvl3aRO3fuQMiECZA3bz4I6NUTXXbT2UkrSVUYqapI4qArKMgWQa64mDSYNDycovw4I+CnCNDGSRsobfZffeVSEBzFXoRNmw5kYwgcHAiZMDDPaLJQb+z030QM1Ibg8eOhaNGi0K1HD22DRRHkKKWIi9RxipxZTBoGkYY/RMYqJ3lSf9c2A/kuRsBiCCg9ijARKFDOJg2XXCfbt26Dz/fsgVHjxmKtpBx2dZTcyDW8SpdbRDQ5emJdxyzOI4aNgIaNGsJ7H7yvTT2WBGkyaRhAGo5OFEoSccVDQpeZY+GXKHW/6r9bEUez9MGbp16jpp9hfaAcUhSLQZfGoDfluJ74+wRMnjQRuuOpngLuyPzsq1xwSlXVLz//LIzjI5AQnyr4lHPJR62eO31aSF1MGgaTxmVMD5ABgabThlUv0sleuXzZHnxk2GJ1AJAjg6FhRkQDByipg4S3T57qLloNy6Taq+ucfOUVmx2DYjBILeXCFYcBdxPGjYcizxaF1m3a2J/UtX0utEd9WJ03Zy7cu3cX+qBhnCQQpwcvcgSggmREIGTbQBsHk4bOpKGcHGtWr4aZ08MwT0x+GINiKuWJ8dXkcWGeiVvl4rx9+xZMDA6FPZ9/BtUw2jQwaDBky54NT0+YpsAL5yeJ159//AG7d++Gd955B16vWNEyOEosRWlezCX02e49cBpPbPUbNMBCbQV80g9bieCzkDtPbuHNY5U5qcSSCj1dOH8e8iOGmTPraC9QGoEpVkFj/QmpBtr33fewDmuIjEUbQpYsWUyDrVJNNXrkSGjdth1UeK2CtvaRbYNsHGTbwbn7GDGn+Xz82HGICA+HPv37Qa5cuZxuMalwotmcfv3oovD+sKnT4YUXFdsNjwAAIABJREFUX8Tgm5raAE2i/5fxZN4QdYL7f90vslSSu914lReCmaGTG8nO7TugXZvWEI3J0jJmyADLcJJUqVaVEnMaLnPLNtAm1w0rEi5cvBgrFX4My7C8LWX6tMpmJ9tJ0cD163wMf504DtOnToXeyuyoXpgMcuP44rPPIaB7dzSKdodepH6x0CWx3I0qpF49AqD/wIEYh6BTtUo6TRcrZnOvJRsG2TI0XLJNhO/oESPhjbfehJoYvEf/TZur09O8hm/ocYsc/1UrV+HefwoN9EHJRp7bv6nEBefLY5y7TBrx6OhJGpTauHvnLrB2zRrIhAw9LiQYXd566TH2XnmHXAg//fgTtEcx+9TJk1DiuedgReRKeJnEdy9e1JbJEyfCjJmzoBlWPxszfpxwX7QaadDJOKBbdzhy5DBMRN/9elhe1puXxOuHffsgaFAgtGvfDtq2b+/NJnj8LdkHqlY5eOAgsaaaNsdIZj0umeY8/kSttVCRbNPB/QcgYsUKGDF6lD0eQ49m6fUO2c4rl69A8LhxENC7lyg4pmkdKbB5jEkWU6HKiiUNHBm9SCNB53cMIiMiUA3xFDRr2cI+kcxy8nA2Gakf9GcPqlS++vILeB/TH1RHA6GmSebs5Rp/bxNoUwGVYz154iRmAC2CaX8w74+FLqUe/tKl/+Da1WtQqnRpr1dZVI4b1Wog9Qn57XtzPPUaNmrzrVs3UeLMri1ozdmHEQ+huycpQ6PxW75S4jdrxkzIjrbL1iiZmxFTuZ7JljFrxgwx/u06dHCGTMLvpa2HStdiGhUmDZ1Jg5C2CjlonzV8p7sIJLWJmGFzMUMbtOJqb6si8pme9bgPpCqk0zQF8f31l9M0Ier2Xrt6FSaiNNyyZStT2y4lTr/+8gts3LARRo8dIxImasJPZe85jrEnbNPQyaahPFkqJ1dS/651wXj7Pkft9UUf5IRW/rQiKUvsZNs1LVRvD3pK/B5JGQUL2jyEqKaEC3YeaSf49ddfYdOGDTAIS6iStGHWsZXtuoXq8+Cx49Ag3gbKvvCC9vZShDzl4kJp43hIKJOGXuopXU4+ThZvchu6nhuqevKbdTF4stepsVRv7p68O6U964jYTT9nZAZbkjLiYxG0jpvs2yZU11DVPeFYoJKCtL7Lm/eRG/20yVOE00+tOrW1kwbVG6fkjXid/uJLWIpZe9l7SifvKW9OAIr2JG+idJjJki/XEFBLMfJp0290rnXTp3f7Qjp1qcPy9OyiLUMeDunnnNmzMb9TXmiC6TYek9dUMvUwXGqbATfLuR0RvgIoA2/HTp1c+wpJZWj7uRYQADNy5GTS0Mvl1rVRcO1uuQgpR/+K5cthMbqivvbaazBsxAgxcXnDcw1PefeRw4eBdL1VqlWDwoULM45uwCjnHtW8poR9zxQp4oVoHjcaKh9BN2hhAKfLhbgM5RcfoFqLvPveevtt+PCjj0w/bySp7dyxE47+9acI9HPJ/hqflyrm6adhHMZ7sKRhAUlDLsw//vgdGn7SQNQMpmC7sFkzoS1VFuNLMwISy5s3bkJzPCXu3LMb+qNRdOLkyabysdfcIR/eKLGkTbRL507Cu2bN2rWCOEx7kJE5piiIj0jDjesuZpKdhKRRu05dDDx93bx9je+btMN8j4Wa9qK6acCgQaLehtbrMToKpCpbVtw+t2MnaDoxlIP79Aju0zoA7twnFyDFTrTEaltHDh8R7nNzFy7wuu+/O+034zO3b92G/v36wtbNW3ERDcSgsQGimS6dwMzYMR+0iaK1Rw4fDv+c/kccZPLnz++DVmj8JOnnSU+PUdJABOLGRVlkp+IhozEeOl5wxajsxrf0eETuH/vReL91y2YYGBgk9g+tl3i+eHFRrGlXlarwxupVTBpmJw3l4O798itMW7AOypcvh3WBW0EmPVMqaJ1FFr8vQaXyH56O/4ZXK7xqqhQQVoLXUoZw8pai9Bf0k3JMOan3ndQ43LpJpDEFmrZoipqusqaXNOQYHcAgvc0bNyFpDMTSs9ozLIjnKSh06VI4ivFGBbDOCKcR0SGNiNELPSlx3/RGR6OBceP9jrBkHN0AEh+xFJYy7oAiwLHKnZaKfI5QoewPkydOgoaNG0G5cuUsQxq//PIz7Ni2AwYFUb2PTJoHXIzx5s2iUNMDxC4K1eNMGhYgDTnC6pMdq1Q0z32HN5pW9+5Zt/hpRwhIe8abb9qq8rl53bt3DyaFhkJVdKB4+3//Mz1pSJvG1199CT/+8JNQx1KAn9ZLrBFUyQkpDa/be/dC9nffdfo4Jyx0ChHfwAgwAqZGAO2BsGoVQNeuaNGd63JT5QFDxjy8iFmsZaJCStVh9mvLps3wL8aW9MQcVK5cst9xGMSYGqWsu5jENGvLlk5fwaThFCK+gRFgBEyNgMyl5GIUuKM+UXGj1JjRtg0mgTS7alO2b9H8BWgDzQQtW7uWK8vuJffyK5Dx0G8Qha7+mUaPdjrUTBpOIeIbGAFGwNQIkHqFUohgNDelxXDnkhvoHkzVfvDgbzAgcBCkMbGUoXSLDg0OgcqV38Xyrx+4pFKT77hTuzZk274dops3h/SYmNXZxaThDCH+PSPACJgXAcpmS5HNdFGCwjJl3Gqr3ECP/nUUlnz6KQbK9cXXFnRpE3brwx4+9N/Fi8Lji9pbCIP0XLHlyXuv9ewJeWbNglgsjJYWU9U7u5g0nCHEv2cEGAHzIkBlTKngEl2Ub+rZZz1qK0W/T8AEgJRN4J1K77i0CXv0YRcflhv+zh07MPvBrzB85AiX2yrfcbX/AMg7dQrEYjaKtJhJwdnFpOEMIf49I8AImBcBytRKOafo8rAIqdxEIyNWwgV0P6UqnRQU6srp3VtAyTaNRRvEqxUqQC1UMbnaTnn/f1gG9ilMKRKHEf+p0aDu7GLScIYQ/54RYATMi4AiW6unpCE7Sel8QiYEQ18kjWdRcol7jIkL6X9IIGa4pKstpR9atGARjBg1UsRXMGl4MDp6pkb3oBn8KCPACBiNgI6kofSWmoM6fnK37Yo12M1WI1ySA6U8yZ07D5b6tXl6uUpqLGkoJieThtErld/PCJgEAR1JQ9kjqqkxEb2SSNoo8dxzgjh8HbOhJLXDhw7BQnS1DRo6BJ520QAu+8mkwaRhklXMzWAEvIiAAaQhN9Ply5bBKaxnP2T4MJeyxxrRe6Uk8SAqCkaNHAUVK1aE+g0buCVl2ExANumEbRoIBksaRkxbficjYEIElHU00P1U1Ab34FKe5imtyNhRo+EVTHwpijLFb7LuqII8aJJ4VNmuZZ8uhVOnT4q6O+nSpXP71WrSePTSS5AGa9E4u9gQ7gwh/j0jwAiYFwGdXW7VqptjSEqTJ02GgJ4BUB5rdcjNm+5z1YbgCYhSPfbNN9/ACkz3MQxT1heJr2/iblskaVwZMhTyBU/gOA0rVO7zZBLxs4wAIxCPAGV2pbToO3cCVK+uCyzKk/1ne/bAmlWroT8mBCzjZvCgu41SSjU///QTzJs7Dzp17ozVBd9yWy2lJsZbzZpDjlWREF2/PqRfv95pU1nScAqRezd4Q4RVTmzlRJB/9+ZJyD2UnnxKqQKQJyhvYClVAGb1y3cH3wTcsB7kY9vJ2BtYKr/haDzd6Uuyz+iYe0q9juQa2o5pNjat3wC9+/aBF1GNI+eLkWtNTRgL5y2A1m3bQCVMGaL8vrvrXL7/QXzuqQeBgZARYzacXUwazhBy8nv1xk3VzmTJRW8u0EePHomWpkmTxisbg4ewOXw8ObyMxjKp9xv9XSNwVJ8kld9wdNAwsg1eebfMctunDwAlLdTpUquitm/dCpsxo2yHTh3hDUrDjpcR80P9zq+++AJWYsAhJSSs/F5l3Wwr8jux+fJB2qtX4d6iRZClQwen6DFpOIUo+RvkxKICLvNRdDyErnCNmzSB2nVrY7ZMW1pld08CzpomB/0vzLkzZ+ZMiHsUBz169YSyFihVmVTfqE+kv93/634gAq74RkVh7BNhVQYGV8lxpDrRP6EagOphl8ZqZla+qE/05/cjvwvoqJKlN9xG5bw8jWk9Ll+6JGwBGTJkMG4tyHoaVLGPKvfpfCk38S8+/xzWrl4j1ENNMcGf7JdesRxK1947uKcQWfx28AC0adsW3nz7bV1tKqJfXE/DNlt84T21ckUE9OjWDR48fCA2mw1YEas41d81+IqNjYXePXvBUkyyRpOgFZaKnT1/nijGYsQpyODuiNdTLp222I87uIEvWxEO72H9Z2/5yc/DegxDsNby66+/DouXLYXChQtbEkc59teuXYNaNWrg5pYR1m3YAPny5TW0P/K7NF49unWHDfjN3WgTePkVmxHZkAOUTpX7HM1ttbRB95w6dQqWLlkCMZinqiEeECtgGg95KdVxWvrq6P30rh+wmNTa1atFpHd7PP0/jfNQ/Q1P16Joa3zlvljcL+6ePQs5NXifsaThIfJykqxYHo6bd094iAY5CgZat2kjlCxZ0sO3O3+c1FIBGLUagd+Pi3sMzVq2gDnz5orTuWGL1Hmz3LpDtvcXTJrWrFFjuHv3LoSvXAlVqlbxWl9mTA+DQEyL/WbFN2BFZCQuVtcyh7rVcQMfeoDzcWJIqJgPpI/PjLXnvXHRWJKXz4+YG2rYsGFQsFAh48aQ0qLHV5/zpEa4FlzkHI1GwtiyZQt8u/cbsaFXwwSHJUuVhMxZsiR6jZIUlL9wRCh0SPrzjz+BpJlLKKFVr1Ed537VRAdAPde0eFe/fgDTp8M/RYtCjoMHudwrieM1atU0brLiLJCDeOP6dZgRFgYHDxyEVqh7pKAbLScNLRM1qXvkt//4/XeRHvkRSh3k4fGSBeobJ9fv2JgY2IcnLerP/zBds7QReYKVs2clljdxA/r++++FhFG+fHlnj5n693puMJ521PC2SGN4UBBAcLCnzXX4vCMp4vr1G7Bt6xY4gmrpTEjI5cu/DKXLlIZixYtBlixZnbbjzu07KLmchKPo2nvk0GFUyT6EVzHbLJFQrty5xfNJSSNOX+7kBtGfV18F+O032FWlKryxehWThjdJQ46PWo1i5GIx8t2eTkh3npeLQ022Sf27O99IjoDpd46+bTT569kP5bvs8wM9p8SFdg1fYWn4d/v2FSdmUU+D6moYdCWlfiKbJtnCfsfguIsX/4N0qO7Jlz8f5obKDZnQJThr1myQBv8tNjZGSNBR9+7D1evX4NrVa/DoUSymAimMh72X0Ib3BpJNgrRi5Bp/jDanVPEq9LkdO0HTiaFMGt4gDeVJQG4uruo1PZ3fyonl7W972nb188r209/JcGvkwnG0yepl1NQbG35fMgjgaRlI2qAL1SyAxnejL9u8tGVkVx4sLmJk+pXLl+HMv2fgypUrSBJ3ICrqAd5ny1+VKVNmyJYtK5JKfuFwkR9/FihQwN5coySLJ/CIdyCIwdxV49q2gz79+zFpeIs0lMQhT6ve3ui8NtGMXon8fkbAXQSkikpn11tnzXG29sjuSPfIPYGIw6EXG92j+JjhEi4Vr8KI+msBATAjR04mDY4IdzbV+feMgJ8hQOopUlORBxBV8cuY0ecddKSWS4pkiDC8VrFDkejx9BdfwtIvv2TSYNLw+XrhBjAC3kWA6oXT6ZlSilCQH0kcfDlGoF49AHJVxtiW4/PmQwR6urF6aup0EcxktPeUq3PS0SnDmXjr6jf8+f4kT2mKGICkTnfeSqPhz/ibvm/SIG4iacN0mMm4FmoYBkMeL1iIScMXwX3OJoYW7xEt9zj7jj//Pjk7kZJMpF2JfqqfYYxtM0QLDknh7S17nVtzWSltjBwJQMZeL15JOaJ4grfuzZe2n08+Adi4EY4fO86kYUbSUG5gtzB0f0X4Cvhp3z5IjW54H3zwPjRq0lh4VZh6Qeo+e117oXJBHti/H3bt2gVln38ePkZRW3pZScL4FyuvURGdvzBYijxTmrVoIVKSWN27zDXEHN/tCAPhKk6uQPFJDeWTSo9AJRnr0Q7D3iFtG2TTINuGhihnT9uSnO3CkUGbUuRQHBLFdigvw9f/qlUAlKuLDg4HDkAqJBAmDQTDjKQhJ8NVdMHr06s3HDt6DGpi4CG55O3YsR1atGgJo8ePg7QWTjjo6cLT8vx1DKKchoGMlHX0NBaiaYiR4/MWLBCJGmWMzKmTJ6Fr5y5wHyucVcVo8u+/+x4unD8PszFFyLuKhG9avuev98j5SLmhKNXH1StXoW27tlD4mWcSdTnq/n3YhSnHf8Uo/QaNGsGrmDLD8I3NU9DJpkG2DZI6vOhJJXF5+OAhfIlJBr/Zuxfq1vsE3nrrLbt0d+PGDfhs9x7YtWMH3Lp9C1MOlYFWbVp7J1+cEpeuXeHxnDnCVZhJw+SkMW7MGAhfFg5Lw5eLpGd0heHJaPqUafDpsiXw/gcfmH9RerqoPXj+2LFjMGfGLHgdpQaSJIo+WxTmL1xolzQoF1dg/wHwOaZiWE+pXEqVEikZGqAoni9ffgiPWAFZs2VL0RjLze0HlHRDJwTD0b+OilQVy1auEHmUJPmew1xEVFaUpLr/MPZgChqXm7Vo7rU8YB5ME4B58wAwF5zwoMLsAkbHbcjYnktIVOPGjAXC9ty5czB+wnjo2KWLvSsb1q2D2bNmw9uYfDBTlsywDVORpEmdBhYu+VTU6jA0x5pKAnuMEjiTRvzQmFHSoKZR8rh6dT+GUriRLcJJIq9/UISu9/EnUKtWLRiHFbRMf5LzaDW7/zDhovR5r1e3LhRA1cMiTNYo/d4ps+ontetA9Zo1IHTSJPvHJoWGwtzZc2ANFpl57fXXGGNEZh+mS/n7+HFMshkNSxYvxpxl81CSeNW+cdG83I0qQIpWHj92LAT07gUtWra0DnZSd0+FmahAk4GXXLNEtDu2b8OgvaKCPNpg/YvOeKqX18ULFyAKT/wymekhDEps0bQZNEdchwwbalwLSeoiPBTSl2wzSxomlTRoNpw9cxYaIjm8/e47MA3zVMmLUhA0btAAChZ8GhYvTdgAjZtB1nyzkkxJzG/WuDEUwmhWJWl8/tnn0LFdO0EYTZo1tXd0B6qzOnfohKflqeLfUzoxK/u/ds0aCA0OgQVYT4FIQ+2hRsTSrHET6Dugv7VIQ+kl5CWjuMSVosI/qVMXM9S2hy4k8SRx3Uf1X33cE1588QWYrGMtkESfI7UUZorG7JGJYliYNBQomVXSoIyjrZu3gPPnz8Fa9FoohJk/6foJB7NDm3bwWsXXUUxdjHlr3C8Wb0060NZqNWk0x42sEGahXYinZClprMKsuIEDByH5LoGPqiRkxyW7RvMmTSFoyGDo1qO7tg/6+V1SFbIqIhKmTJ4MCxYvhFcwgZ3EWf7+j9//gDZ4ErYcadD4SRdc+juuOSCPIQMuNdH+g5HWTRo2hA4dOyaSNOjTSqP5UcyT1QznZdduXQW5GKKekkWqSFVHEhfVHYlvB6un4ieDGUlDLsSdaADr1SMA06Y/BzXxJHIHPal++fknUUOiEebmnzJdv8pjBqwN07ySJA1HpEEp6ocNGQJLli9H+9D79g2QdMx0Wh6EWVC7B/QwTT982RA5J1etRNKYlEAask3y95YmDeoM1hNBVzuv2DckZuS917gBkUaHJ0hDOeZBeMD59ptvIXLtaiiCeah0Jw1px6CPoiMIKFRlLGlYQNKQTfx8z2dYkWsFqhf/E94TL2HN4RkzZkDb9pg0DE9GKV11omUjTYo0tmA5zp49eqCn1BysnljX/qrPP9sD7VGamxASLMpmavGb19IOK9+TYkiD6m2QBxOmH4dnn7UZxg1yw02ONNTSCNUbGTt6NASjva0+qqd1v4goiTDpIrIg0lBcTBomJw31JkUnCrJl5MyZE6ZPnSpKxa5au0aUxmTScL58kiKNg5jhtAme8KjsbW9FGolFCxbCuNHouRYZAZXefZcxVqgn/F7SoOmE6iJhCCYCofreVBbWgNxUWiWNLVgxL3DgQOiGBdR64TxVE4rzFeDkDiJIIkrqL6mjSC2l6i+ThslJg5rniAzWrV0LfbBcKxWrH4XuuJzqQttyIdJogbpgsmmQAVfaNG7hImmGaj5yY9y8fSv+exrxQqoESC6Q6zdvEqmodVcDaGu2qe6S83F15Cos4jUZ5i1cIGwa8lKqp9ph+d0+aAhvjkGSlj3UKE/eTdFJAku26k0cStJoinEtVKq1E7rcKjHbvnWr8Kxqj6or+p3uFxEkGb7pJ0lWlCoeD6fqi0nDAqRBTSRj+JHDR4QxnIJ8duzcATVr1ER/7gmQM3cu6y5I3Wd+8i+kID9yuS1c+BksCRuRKNU0eQMN6NsP2mCwWq3atUWg1dzZswUpt0fDJF82BOSmEb5sOYTg/KN67K9hbXQ1aRzBwkJNcAMke1Bb9EyzLGlQx5Q6fpI4yDiuo6pKYkOu33XRhb4LqoUCevUSkNJBxTY3+0KF1yrivwcILB9gMGCePLlFASYKUvUoJTplr6VkhCRhEFGQKo4KUzm4mDRMThpygM6iH3cXrJJFPvDPYtQqBUs1wZNx+gwZrL0YvbwTUyqWXlgH4KmnCqCdIlQsNolxDJaLXbL4U1i0aCE8xloGqdOkhZbo/dOpaxc8WGZke0b8WElpi1QlizCqnnTrlORT4ih/Ty63/XGjI8L9BDcky0tpFPhHXlXkikqEQaobnYo2SexIqu2B3lC0tikGQx4YewX0hF+wwl/evPng4cMHIu7oftR9qPBqBQibPStR1T6Xl5QMaKQHScIgQkymX0waJicN2bwoTG1BizADbl4FccJmz5Ej0cmO/sOjk4bLM82aD9DGRcGSRBZUUlOenJX4nT1zRkSD58fIV/JMcXSPNXuvb6spVuDOnTtYtS031mN/0t2bSPg6Yp0NI+kzK0qR6tsKL79NeSInXT+pqkhlpdNFmQloflLp1qxZswoipj9Xr14VOaeILOLiqOQfSnw4l+kwQ5X8HBZnctYmIj8iQSINujRKUEwaFiENR+OvuxHM2STzw9/LBZCcV1Ryv/NDSJx2yZmaKSm8nD3n9MNmuYF0/qTKoVKxdKH6DYKDPWpdUthoxUzrffZGkhqK+kAkSFfbtjYvKQ1GfiYNC5EGb14erUuXHnZ5Ebr0dr7Z8gjQpot2GlGQiC7yNKLIbJ3UVYbis3QpwODBttQgdLlYeIpJw0KkYehE4pczAoyA6wjQ5hsSkvAcqapI6iDbgNku8gKj9koJiQzekZEAlGPLhYtJg0nDhenCtzICjMATCJCKhzZjytFEF6l4KCiO8lY5cFn1OoJEEmS7kKooaoBsnxseYEwaTBpen8P8QUbALxEgVRVtzmTzoIsIIzDQVptDg61Ad0yoHURmVEBJXpRDiyShJNxptbSBSYNJQ8s84XsYAUZAKwIU04FuyHabAREGqa3atLEn/dP6KpfvI1sLkRfWjEkkWZBnFJFFfNJBl9+reIBJg0nDk/nDzzICjIAjBGjzluRBrq3yIlsH2RAqV7Zt4G6oh574HKmfSPW0e7ftp/p7ZOjWMUsvkwaTBi96RoARMAoB2sBJPbR6tS1jrvoiNRERB5EI/XSmNqL3ke0E44hEIkX6I72g5LsNlmyYNJg0jFou/F5GgBFQIkA2BiIOKRGQNKLXRWRDkguRD0kVBtpQmDSYNPSatvweRoARcAUBkhjoD5HH3r02iYEkh+QuIgOyT5BUUrq0LS5E/rcr3/bgXiYNJg0Ppg8/yggwAikNASYNJo2UNue5v4wAI+ABAkwaTBoeTB9+lBFgBFIaAkwaTBopbc5zfxkBRsADBJg0mDQ8mD78KCPACKQ0BJg0mDRS2pzn/jICjIAHCDBpMGl4MH34UUaAEUhpCDBpmI00yFebcsfQTyxNak9jrI78lJGk5LeNNYLFRT7bOqYL8OvFwDh7PryMoecYWvANTBpmIA2KFCWiwJrLiZKMuTOhKLMm5bb5+GPDI0PdaZ5Pn2GcPYefMfQcQ4u/gUnDl6RBFbTCwhKkCdkWGfVJ0gTWqX6cIYOI+kxUA5yiSGUxlUOHbOmY5X8rJyVJHr1765Ld0rJzXSPOIvUCRdcqL8bZhgZjaNnpr3fDmTR8QRrqvPvUBpWEIIgCL0kUNFD37t6F27dvw71790WBefpd+gzpIUeOHFiEPgukv3AxaYmFyIOKwlihHKVes1wDzm7l6EnutO1vODOGes1Gv3kPk4Y3SYPSFlORFikR0MmWCrpXq2a3RajrgJ87dw5+O3gQ/jl1Cq5evQbRMTGQNm1ae6sfxz2CuLjHkD1nDij4VEF44aUX4ZVXXoHUly/bkqOp8+rT94g8zFiOUq9lpQFnvT4lbE/+iDNjqNsU8bcXMWl4gzToZEpF6JXlFhWbtyQKpWRx/Phx+HzPZ/D3339DgfwFoMRzJaDQ04XgmWeKQPYc2QVx0HMPMFXyfxcvwrmz5+Ds2bPw94njkDlTFnjr7bfgg48+gvTp0tm+qyYrqiZGRVn86XKCs+Fd9QecGUPDp4nVP8CkYTRpUBbLevUSct6r1BdyAOTP+/fuYa33SDi4fz+UK/8yVH7/PShZsiSkTp1a01y7cuUKHDhwEL764gtIjeqrZi2bw0svlRPPPt64EVL165dQjpJSKeO/maKOsabeJXOTE5yVT6oxd/RWpcQn79fcRLVKxyo4u4ChZizcvdGqGLrbXws9x6RhJGmQ8bBbN1slLUpljGSQXLnFv4//DfPnzcU9PCe0bN0aNUjP2lunlEaUEokgA5Q45CVtIA8ePIQd27bBnt27kHjehyZYblISz2OUMFINGWJ7hIztRBzOir+YeVJrxFmt+lN2iexFj+LiIAPakuiPmmTUmGuCIyTEVqPZCjhrxFBTv/W8yUoY6tlvE7+LScMo0iB1EJV7pIuMz7QxOyABuckfRLvFnFmz0LxRDRo2bpyILOgel0+78W84ceIEzJ45E4rVcqI6AAAgAElEQVQXLwE9egYI4hCbJ57kUrVvb8vlT0Z4ap8O9YO9Pted4JwUqV67ehX2/7ofzp45AySdRd2/D49TAUpnqSFHrpzotFYAni9bFsqXL59AtvHknMiLzVmH6cRMqkkz46wBQ2fdNPT3VsDQUADM9XImDb1Jg6SKZs1sXkx0kTqKJAxVJS3lqZc2r7lzZ+NjzeFDtEPIjc6lzUnRD7X65TYGCQaPHw9PFSwIPdH9VhJHKnLVJdUZ6bHpWrLEZpi3wuUGztSt/9BwvRXjYf768y8h0RVFIi9StCjkyZMHcUkF0Q+j4fz5c3AGyeTMv/+id1oGeA8ltXexIlo6tA85kuqcwkWOD2bEWSOGTvsXf0NS2MShBCfnsrtzWjiPmBFDreD40X1MGnqTBqmj5s2zvZW8lEaNcjhdJPD/4sY0fuw4lC4aQtWq1dzblBx8Qb2Ab1y/DuPGjoVy5cpBGzr54iXaQLWGaTGSPpuIbedOa0gcGnBWq6O+RDvPxvXroXiJElC9Rg3xU62KklDSRncXVVY/7NuHKr49wq25fYf2UPiZZ+xSn0vSH3lZmQ1nDRhq2etcwcGVe5/4thkx1AKQn93DpKEnaRBZ0EKkizyTgoKSnS4PoqLERk5qkBYtW9rv9Whhqb6o3DjJy2rMyFHQrmNHeL3i63aCSvXwIQCepgVxkKoKVWWmdsl1EWeC5NPFi+HXX36B1m3awJtvvZUIa9t/pMLTcIJ9SHkivofOCRHhK+DggQPQLaCHIN7k7CNJDjqd7M2CsxsYqvulxuDGjRuo8vtVePHdvnUbHiPxZs6SBQoWKiTcwAs/U9h+WFG+yyXpw0wYGkwGSo2BmKEeqKn1bCqThl6kQe6WeHoVRm80OguVVFIX6cZxAqxZvQZjMA7AaCQOperDpUWkYTYoF/fnn30G27dug5FjRovTs5yMIt6ANlNSVZFR/IcfzOlVpRFnJfEumL8A1VF/QCCSOKno6JIqk+SwVm+Ku3fthnVr1kDvvn3gxZdeco84zICzRgyTm1pKfG+iFLthwwb4/Y8/IHu2bFC06LOQP39+oe4jIvkH59Q1jDF6+umnoUHjRvj7ohpmbTK3mAFDz3qQ7NPODo3Ofm9g0+ykT+vm+LHjeJgKhz79+0GuXLmcfjYVNjzBZcfp7da4ISYmGsKmTocXXnwRatSqqd34TBstnqSEsZPSUHz11RM2DImAHHAyvo4ZNRq6de8GZV94Qfu33IUynqgokjx0QjDGfTwHTZo1Tbzxkd6YiIOIj/JXkarKTJcbOG/bshV2YT+GjxopjNuuLjhHxLFl8yYYNWYM5MuXzz3i8CXOLmDoaOjVas/DaBdbvHAhFCpcGOpivrPixYs/ofKLwYBUmu90WNmPruSf1PtEqAfpcnU87G3yJYYGrQlH0uvJkyeRcK+KDBBZs2YVNrjs2bPbsZNN0fugqeXAwKSBKLlNGkQYNInJO4pO6ORe6+BSToq1KGWcOnkCAtH11e2F48LkFd/G0wFqYGD/L7/C6lWRMHTECLu0YX8VGfBJ905XMjYZFz6t360u4EyL6J/TpyEE1YQ9e/USBwFPDLLKMSJvtAdRD6DfwAH2vrm8aH2Fs0YMkxo05Rwmdd+8OfOgEUoP1WrgIUPDdRAl6wVz58NHVapAg0YNE21+lsFQQz9dvUVNGN99+y3GWn0Jd+/chUxZMkPqNKnhwf0o3Cvi4CX06Ktdp44gD2/sHeq+sHpKgYhbpKFc/EQY6oR3DmZPFNoyRo8YCfUbNICKb8anNXd1lnlw/0O0YYxHlVjlyu/Bh1U+enLikfF+9GibtIQbb1Ik6EETXH/UDZwnT5oEuXPnRgN2B/ckAlUr5WK5fu0ajEZCbd22HVR4rYIgI63Bl4le6W2c3cBQPVCyr/+ixBI8bjw0a9FCBKACnkke0//hldTmL/E7fYrIfIKwL/3vnXc82/i8jaHrM9elJ6KjY2Dh/Hlw7OgxqFa9Gh52XoK8+fJCmjRp4A7mnTt//jxs37ZdSB/denSHUqVL6zK3XWkkk4YnpEFqnOeft9kBunYF9JtNFnsJ9k8//IgeuZtg2IjhkAUNhd46LShPMxtRB30Cgwl7oz5SpBpRXtSvYsVsUeyUbmTaNFfmlP73uoCzxJLE+llhM6DfgP7wTJEiumEs3x+5MgIunL8AfTDCnha0W2PoTZxdwNDZAJK6aVJoKBRAiboDOlXQ5Ui1onyPxOcx5klLhbaOvWhX2bBuA9rzxkBOjItxCz/6gDcxdAaMm7+XfScV1PSp0+A62oj69uuLZJHP4Rvpvs24f+zZtQcCBwdCMVQJarHRudm8Jx5j0vCENCh4jwKjNJ7I5Slt1cpIuIanVTopeOy/7uJMkG04cvgwrFq5EgahcTgHekw9sWhd7JuLzXDtdhfaIvtBGF+69B8arfvaNrR41ZxrH058txIjMu7OmB6GcS+9kF+RYN29XOibu58Qz+nwHdn/A/sPCG+y4aNGiFgXQRr4P5vyM+nLNg7CT014Vk1ASaUMHrpITeU2aejUN4+w9eBhJdluwfihr7/8EkahFsCR6kmN0erIVXAI1eIjRo9EOxJqBfByWcXnRtuZNNwlDQ9OOGG4gMnDhAyCHi0WNwZcPkIqlimTJkP7jh2EUfyJdlD/yChOthoKUKSIcV9cbuD8MDoapk6cCK9UqCAMrkZgTKc92vQqvVtJBP+5/Q1v4OwGho6GmvpIh475c+cJo2zrtm2cShjq9yg3yW/27oXPP/8cgjDVSubMmd2fXd7A0P3WaXryFgbgjkYbYxsMri2PdieJk5oIlPPsIfZ7FKq5q1StislJP3R/DmpqYcJNTBrukobMiaNRypCfIZ//SaEToSZ6Z1XEMq1ubzYuDrS83a4mwA1gAtk1cMN7p1Ilx+1Q6sApdsMXtTjcwPkmunmGBoeI/F0vvKivZ5pyvCj2Iy2qplqhbt6jU57ROLuBYVLTiwIeCdvadWrDG2i/c8eeIzE8e+YszEKngo6dO4mknB5dRmPoUeOSl75IOvgaPS6/wODTYcOHC+8zreo+UlP9jRmx+w8YgGo/bUlNPe0Kk4a7pEH+/qTz1xDER5+QQF9F18Pp06ZDs+bNhEePt0lD2ZbJeBonQ1uNmjWSXvzS24bSi1CaEW9fLuAssbyAxsKZaM8YiKq33Lmd+4+72iX5HUpHchodBboHBGCq+jT4muTVM8l+x0icXcAwqTbKPlMalhk4f7tjHrPC6GbryXUfi4mFhgRDLfQEqlixoudrwUgMPeloMs9KXMOXL8cUNg+hQ6dOLuEg1MwYEzZw0CC0Dek/1x01nUnDHdKg4CiK7KXrr79cyhB7CRfdzBkzoDl6nVB8hi8uOehTp0wRJ7w6desmPVHlKZXciDGi3KuXizjLfpGr7cIFC2DIsGHC0UDvS35nB3qxHD92FDfQnpA+fXrPPmMUzi5i6Iw0zvzzLyxAbCnAkeJUPLlEzBAeut7/4AOs//K2S5ulw+8ahaEnnXTyrJxLNF9zoAttYwwMduUgefzYMayztgx6YKaCQoWeNrClCa9m0nCHNGRWUIqcJtJw4aIgpxnojdS0eXOTSBoYyFgzmUDGo0dtHmJ0UdCiNzPhuoiznMznsdohqT3IyK8lUtWF4RO32iWNLVvg9MlT4tStrKbo6vvE/Ubh7CKGzkiDUtGQAwBlTH4aJQ1XNjj1u6OiUNLAQNOatVHSeEMHScMoDN0aUG0PSfyW48YfGxML7TC/GV3ODNryOZuksQoGDBqAcz23to96eBeThjukQd4y5GZLuaU0Vr+TQJNOePLESWjTqKXPQnFxAsh2kC6aMt9S9tZK776bvG6aSIMWpLfdb93AmeCg1BUTUe9OhlrK6+XJxpYcvEs/XSIKXbXC7zhb5JqGyQic3cQwqfbS/CVsa9eljf4Nt2wa8t3nMEcVkTupZDy2aciXGoGhpsFz7yY5N6lo2tcoFZJ0LG0aycW7SGLZigeXY38ehf6BA/WZgxq6waThKmmQNxHpTunSGMynHAcCPAx1wsWKF4OP0SvJqA3N2djTxjoZDfJ0snkOVVTJtoMKCZHoTxHvFOznjcsDnCl4cQoS86uvvYbeU9UNwTg2NlaoVig4zSPvKSWWeuPsAYZJDTHNE4qIl4XCnBls1e9R3k9Rz5TPa/DQIZ55TxmJoTfmOn6DnDfIE6pDp47wUnxCTEcJCpX40TynINP33/8AqlSr6hGBu9JNJg1XSUNGoLqxgUpPk8iIlXgavo5xGj3E13U5pWocdbtYe+QIrFwRgcFBQWIDSJY0KPutzAzrLS8qD3AmKKhvV69egV4oHRlBzFS8iQKxAnr1/H97VwJmRXGtD1EfEEB2EIaghl2UXR4KopLkRTEqGBhUkE0UENmRTTER2UWfLMOwzLDviCwioxg0Iossz+8lgiwzskTQBH2QwAMUUXL+utS1p7lLL9WXO8Op7+MDZrqrq/4+XX+dU2dRwVVGmmmcfWIYacGHrO7csUMdvv6BswZ4SWWh3wciyrFhadvup6JjvnE0jaHvAcXuwEoCb3La/o+3bqORo0dx6Fehy+RWX6vXjJVvvEE7tm9XedBwfaLWEiENt6SBAktLlzqKAI/20W3dspXWsVqJJHqFCxcOZFGLtVPEh7969Srav5fV2kHP0TXs+ROXuLQHDrL3Iotv0M0jzlqgs7OzKT0tjQZyfqiUFH+2dz1V6we+YvkKOnTwoOpfpxCJi6ETzEzi7BHDWLKD353nOBhEhFeufKMyAUbCJ5Ls658Bp61btihb/Eucbbkkp3oxSuwmMXTyznxeo+cO7RWpb77jvGb9OdPA9SVCWagjtay319NqzuowYPBzVCPBqUSENNySBrym4JGC1Bqw8btoGmzEaoxktbItL76N2ISS6Aa1Fru8O5o2VfltHH2wPubtaX4+nof54M+r/AGWLVuOOnftEtfv3ckYNU7/5GzGfxjxInV4ogPXJWls1izgY96XzcFkX5c61xjAQ23s6Ev5o+5qpn4bTY7sO+SDTLaI9Wjfob06U/uRk/AhStwI6WIgAczbiXyYuObM2TM0feo0OsrOHL/lTNPIbYaaJNiYIJgPP1//9ttcs+Qo9ejZI+xMg2cbwy/ORIQ03JKGPlj0sOO27lSh3qOcKDx8HC3aBiRSP+cTTk8N883wES+ohH6Onq93rS4O/30N2SfO+IByWNtA1DvyQ9Wo6S+xm/XdzZiWTojgHcymvViLpaf5m8TZB4axxq7lZcvmzTQ3c7ZyE4VNXTerPNllC94+aVOm0r2/akHtLmmsVmw9YWa/ySSGRgbkrhPg8eGfP6QPP3ifznAsSzGuUQLvPGw2ke2g9q230IOchr50qdJh+RPScIexsasdZbllc5JKkubR/VR/RP/gMqujR75Mvfo8y+plTWcLt4GZ4lxlAh9qoy42YkUcEQaeq103ExXk5xFn+64WEbOItP0j2/dLcR1w++/jQWpf0DZyEauVb6zkfD9/5OS/NxjRYHKNwSTOHjGMRxjWBQrp0edy0GcVLp0Lj8AacEOP0OCqm7U+i7Z/vE0F8yE2KBLJxHsfjn5vEkNHD/R/UTS5PMiJN6FdwHSFDV616tXDsUduZdn/KEM9iKZhQTIuaaDIko66hBcRDsM9NA06DsT37NmtDhR15b4gVEzrwvcB717WrAoVEYp7AG6dmw6cQpwGCDPI5hNn63xBktOmpimtbtCQwaqinBZ86+Jnn06kDxJVD5EkrhcH89WrX888YWAQpnD2iWE84rDK6fHjx7n2+pucznufOp+ozFmFy3HBq2u4BsQ3nMIb6UIQ1HrDDRVUcsIqVas4egeeRcwUhp4H4P1GJ0Tg5BrvI4h/p5CGG9KwBg9xTQyV3dZHO8dFVVC9r16D+qyqtwvkQ7JqEii5OeL551VcwR3sDeVYy8DI5s4l6tIlFP3uMqDRNUSGcNbzA3FMZ5PS3s8+Uwka6zdoEB6S9QPUZGLPPIz6J8gIvGP7DurW/WlqyIkQA2umcDaEYbR5Rlq4vvn6G1VH/eChg3SKaz+wgLGjx89Vavp69eoq7Va7kep+g9gkJVRWAxMEW8eXMjUn6nFONg1SuY9RiqtpWFMy+Kx2qxc0dSg4Zgw90bETNeOMqSbtu9a+EJQ1+uVRyoyABHF6gcTfjj5cPXcPrsauBd0QznYs31m/nhAMVZ3Ngfdxvi14ncRq37IZ8qNNm2gjZ2JFwFXnrl3DadBNvqdcYzCFsyEM4y0ebhf/hOySTWHoWnCvjhtE07hCmoZ10fmYfctnzZhJnbt0VtHZfpv9wzx79iyNY2IqWrQYHwr3V3mSXGkZVk0jEaRhcJdsX9wRhbzurbfoABegKlW6JNe0rsJWxptUsjcUU4KHyldsf4c77eFDh1WZzeb8Tn7F5UlhQrRrI37f1WX3a03DL84GMXQzR+BtlS3rvx1tTtw8LNq1pjA0MZZ82IeQhhvSMGwnti5o8FuHJ8pDXGMD9X+tmoBjbYAvtC+SsOWnp02j0mVKKy8ieGG4JgwMIJF24oBwtuJ4/B/HadeuXUwOn6u0I6hGB+URaUEKcW2HCmyTr33brcqlEbE0gZOFlkNTOBvGME+tfaYwzFOTTtxghTTckAauNeiRYl/gd3OUduasDD5E5NgCPj+oULFiLkmwXq9fXCwzydvr1rE55i3OIHoHm786Kl9vz+YB7ZECN0m4GwfdDOIcj4Bx5oFzC1STA6kWukQS1ila8Q50x2wSZ8MYBv3KjfVvEkNjg8o/HQlpuCUNw77v9kX8X7xDXMxeVXs/20N1uOgRqnKhbgFMJ04a4gcQh/E+2+G/++48teO6Hfrg1pcdXvu+JyppoWGc7djFI894v3fyLjxdYxLngDH0NL9E3GQSw0SMN489Q0jDLWkEEG0aaTHfyx5KG955R9nVU1IqUi2uvQGXxfKshRTjvPsqdQXbUxDsg3Trxznu4/DBQ+zCu4cPbf+DmrB3VItf/zqXacVqnnEtp3reDotOue7ffkMAOPseUyI6MImzYBjKRC3NKAJCGm5JI8BdTCTyQG2IbVu30pEjX3AUMmzvF9RBNnzgcf33579XaRiKFClK5bgoTp26dalxk/8Me0QZ2zHrfD6o3ocAv6BbgDgHPXRf/ZvEWTBMjKz6euF572YhDbekYTp9tU1mYi3yyHkEX3jkp/mRq54hXw8IpASXNC1Tpkyu6nHGyALjs6bYTlSW24BxTspP1TTOguGVqWuflMJlblBCGm5JI4Gpl90evvo6s4glU4ZTbDsS3wTi7Gg8ibjINM6CYSLe2lX3DCENt6SB6/UBI2eq5aRGCRUaT+6yfkeoq6H16EGUnu63N+f3X0GcnQ/S4JVB4CwYGnxB0hUQENLwQho9exJNnx54Sg27Wy2GanX3jGSCcqudxP0MUNYWCw+axySNcZ8R7QKDONvdlTWWkUg4kjtz4GQdFM4GMfT8HhN1Y1AYJmr8eeQ5QhpeSMOaosFH4sJYMhLrTMKJGcrJNY5kVAdKcXU/DpX2nW/L0TP1RYZwjkWkdjKIRg6Bk0ZQOBvCMNJ7iyVjVvnV9wYa34KHBIWhK6H1eTEi6i91EQsvo2eWLocspOGFNJAaHV4uiLoNwAXV/jHu37efjvztCNWrW4/Kli/L+mFI4/iBD8PhXfXpXz/loix/49KbxZXnVNWqVdWsjCx0qIeOA9pEpUS3CrAhnK04nOI4FkSCw3EAtZjtC5r12v/h6xD30uj221VZ00BbUDgbwlDLUywCcCpvTq9zjXdQGLoeiPMb4i3+dvINnHgdDF1Iwwtp4B4ddco1FQjahs+Mt9Z3pV/KEU4BMm/OXFXW8fTp0zRtxgwO9vuNIgsE+yFra7/efbko/QlOE1KWU1AfoYI8jlFjx9B999/v4PXHuYRrUVDr1qGLEuU1ZR+SIZzPc7VCRMjPnzePtvEBcWpqKv33pEmXBU1q7LfzNV04iWThQoVp3sIFdGud28yQcCTIg8bZEIa5NiK8I97FQaSok9G0WTOuGFAyjA8SPW7mAk34HeKJIK9I+HhvixZcSZE3PUG0oDEMYswR+jzKFfl27txBdXlD80ve/EHrKGDbACJb9eaPPlL50R5s9bBKQhoYEUcYo5CGV9KAloGDS64ToMq+ovyroaZfStqUKRzgt4EqVqrImVY30qQpk+n+li3D5UWPHTtG27jeeF1OO42CQPv376dePXpScTYlLV62VO2mfTW9c2vVimjVKl9deb7ZEM77OFhy2OAhKk03EkTWqVuHZsyaFSYN60f3NdeH6P1ML/qU07oULVqUZmZkUF2unxFYCxpnQxjq+R/iTVI61ygBCSPlSibH7qC+CNKxgCSwmHXq0JELB32vZPAsp2iBpjZqzGi6hYNUA1nggsYwoJevscCmcOH8+ZyCfwkh8/Vo3vh1vBQPpa9BIabFixZxqqFZnCPtZypTBKpHQmMOBNMocxbS8EoauO/110MaB7QMaBvQOgw1vJgvOCNrcTY57dy1k3p170mvT5mUizQiPWrwwIG0ft16WvdOFt10803ehWnpUiIEh6FdKS1DT9AnzsASqeH/jwsClSlbhh5LbUdluRhTxuzZufJxadV/2JAhbJH7X5VxeC0XrJoB0mBiDqQlCmefGGLuerFAluAN775LRX5elKsi/ommz5xJDRo2CJPGZk4n/8Lw4TSS69DXqFWTznPWgmuYTMqwloG4IuMtURgaHziFMcvJyaHJ/I4qpVSiFcuX01Nct+Vp9lbU5in8jdLFc1lm8fMHH36IMzTDQaWA92/c43yENPyQBuzF8CwyrG3Ydw3rOOngANZmJk2dEpM09nE67Cd5d1KrVm2amp7GXOaxSFRA8/Ioo6Hyuj5wtuKJjLaPsWmqYkpKmDSsCyJ2zwP79afJU6eqanOvTpxI8xctVJH2xpvPebkaj6FnAUuYnwoWKkhrV6/hGi0vs8aWoUhD47ycF/Fl/GcJL352krCf17maQ6SLDc3L9zh8dgBiBTbIPffwgw9RJ/6OezzTM4zpJq4Z3qtnDxo5ejS1fuSRy54mmobPF+D19rhFmCJ1DNdbuDVigcaOPEqNZC9j+mlnh4WMSYPNVSgeZF8E53BK9ezsAypR4W231aGx48epnbRnQdJeKAFoUF5wUPf4wNmO1+OsaVSslEKzMjPDmga0DJQlfZQJpfndzRnD8Sql/AyOS8GZRl1OHmm8JRpnHxhGmjvKFb/GpDozM0NVQ9Q4v/rKK5SZMYvaMs4woTRvfrfSODQ5429jB7qJxtCwENhJ9DC7Daf+vg092a0bdWeSQIPZr1/vPvTll8eobbtHaRO7vl/44QL91333qVrruj6OUVxjzFM0DT+ahr5X21NROAfEAfdUA80JaaAG8yvjJ1B2TjYdyvmcqlevQUOGD+WdX0NvpMFJEkkfoiPZG7zDkqUZwBmahp00kPjxPNfTeI5Ne8eOHqM58+dRsWLFaGb6dErnMrFLli+lmji/4uaZiO0YXimcDWCozy5gf4fJZGbmrFyksZoPpTe+9yc68/+nad/e/ezEcYqGDh9Gj3fooFAwRhhXCkPD34OVOOD8EiKNJ5UZCg0y255LEnz11d+p2V3NqFr16rSXE5O+m/Uu9Rs4gHr37RMekTFshTScvWVPmga6RpU0ziqrXHDvuYcoK8uIN5UT0tAz+4EPyQ7yuQpMK199+SUtXr6MqlWr5m6RC2geztB3cJWB8UUkDX70PK729tKIF2no88PpjqZNVVGmlStW0No1a2gY2+fvbNqMbrwpVOPadzMwD89jMPBsLZfRSEOTCsYIEh46ZDB9susTemPVm1TrllruZDLaRA3MwzOGAdyoMY1EGvhZm1atqWq16uxBma481dAGcVG1Dza+TyuZpHF+acU9gCGGuxRNw4KuZ9JAH9Zdj6F0G9FIQwtHJPvw+xs3UofHHqeX2NaMwzTHO2MQHnahiKo1rDEZFWCfOEciDXil9O3Thz54byOl/CJFEQZcmk+e/CedPnWKMwgXYVNLqiIU/NwxppEmngw4+8QwHmnYp72DvdUebdeOxrFGnPpoO3/4ofNkwNCoUP+kwUYiDcRitW39CLXnQmq9ej8bJgc4JAweMIhmzs5gDeQu/7g6nJOQhinSQD/avop/I0fTJfXS4bu47LJ4pBGpX7jmdmrfQR2Yde3W1dmjcZgIkxSih2Fa27bN6NmMs0G4uMoHzpFIAzh//jmXfT1xkj+8H9XHB3JY/eYqWrt2DQ0dNpyacPXDm/kw3pemkUw4+8AwGmlEe4ObWK66dOqsHDlQytgX6SYThi5ENt6lsTSNb899S6lt2rA2cTM7aEwJd7Vo/gIaP3YcLVy6WDlqiKYRD+UAfu9L09Dj0TUM8H/EbiCGw2PTgrR2zVrq92xv9oiaRi1/90BYOBCAhpiCRo0bK0+pAwcO0PAhQ9XiBzt89Ro14n+g2LUhgA+EgQbTGh+wJX3ziPPJEyeUzTjlF5VoNpukVDGrKA2H4FPY+WAlm1Vq1KgZdn/0RBzJiLNHDLVcLl64iM/TxlMGx2k0bNRQoYgI+pzsHKp8Y2Ulk0d5lzx4wEAls3MWzKdyfhw0khFDQx+KxhQH4b/nuKhuTz1FPXv1Cvc+OyOTJk6YQBNfe43uvvceLpHwNfV46mmF5wx2RADWvsjYxTxE07CAZYQ0rDsh9A1tA+Thwf1V7xzeAmmw+WTKtDRq+cADYeFImzyV0tKm0vV8aAsPihO8IMIX/vkRL6gysWgxBQl2YRAG/kZLVIElFwIa9VKPOCvSaJtKKew9lck+79rcZH0OMAOZTJ08mZ22ptOixYvYe6q+d9JIVpw9YqjlEqSBhSxjzmzleIGWk51NA/sPUDExpUqXZm/0v6vAU5hL6zfIhxiakGXLdwrSaMPfJEijxzPPhL/fc+fO0piXR9M6dgmvzJegipcAAAXESURBVAGqJ5EFolRpGjVuLNUOKmAyytyENEyTBvrDx4igP7g4ojVpEtrBe/SqQrzA7k93q1QW5cuXD4/4FNvb//qXv9ARLgl77ttzVJ4/zttvb0w3VAgFGUY68wjfDM0ChIHdGwhtyRIiRH7npeYBZ/jDI6cUIpnrsRttLK0Bkc/AFjEI1xcv7g2ZZMfZA4YaCNjaoVXU5bOwEiVC+HzH/e3evZsO7D9A5zgSHDvhO9mxoFTpUvFlMhrCyY6hN8nIdZdeiM+ePUu7duxkTe3GcHAuLtS55j5kLA4c2E8lS5RU5Zx1WpaY37qB8Vm7ENIIgjR0nzoKF//H4TIWZhCIwxZNS4inhmoB0sJ22eNAZiA1LBgYF1KEBBGH4HCevi/zgXMkLOPh63i8eQlnFxhGwyyqvPEv4spkNFDzEoaOBePyC2N96/rqSBscfZ8xmXUwByGNIEkDfVt3Sfg/+1ur2Acs1i5arA/V2g0EK6oAwWsGJUCRtRYNBAbCMJj+xMWUzF7qAmc3uzJPH2NexdkFhvrl2fGxkoN1sXONY17F0IBUx8LKTr5uZNnA0FQXQhpBkwb6h00bh456sYY5CGcdnOMoIQs2ngvNQh92Y0w+zlpMCZ/xfgRn/5AKhv4xzOc9CGkkgjT0M5C+GYs3YiHQcMaBTJadOpk3D8H0hOctWxb6WzecW6BMbV42R8X7KAXneAjF/71gGB+jq/QKIY0IpIH0zdq11ZN7ZTxhYjttgZEjQ4kOdYOJiBf0i5xLxrPLKw61+WMvsHZtKNgQxKEbR6pffPHFUMT61dIEZ/9vWjD0j2E+60F7F6I43KIFC6j/oIHhKPVYUy3AN+qqhPkGEnjWTGL32HrsXvmb34ZcVgNrWNBx+MiFlcKah34YNBAs7jqzKrQC/Ax/kBCR4zNUgykBxMMFhpTpSf/cOmj007dv3vOMMgW84OwfScHQP4b5sIfD7FmIInG9+/WhUqVC3nFXHWkgncS4MWO40tiPdE+LewnV3gLRNGzIFuG6GeV50ccf/Ntv+/rOOwl/vmnUiM47eJl+n5dX7hec/b8pwdA/hnm9B+gL1113nXK33rljB014dSIVZ5f0eM4O+VLTwMt8b8MGLqW4mUG4XpFHIkjDKkTFOaNl1T27qSCnDqjAdb+v/f4CFeQYjHKchNDevvhlFfWjf5UqSafYb/tEubKUU/tWunDttXldLgMfv+DsH2LB0D+GebOHi1TgZ9fQ2TNnKIXr0jzRqaMikXgtaUgjq3tTOvDcFupbNd6QY/8+Hkv6613uFgQEAUEg/yLgZP1MGtLgxAU0qWk1Wp6aTVt8MMeVCJLJvyIkMxMEBIGrAQE3cSJJRBp4NSHi+OyFizSDk7VKEwQEAUFAEEguBJKMNBicrO5UYNQtlL2lL/m0VCUX0jIaQUAQEATyAQJXhDSyuhegljM1ek/T+osz6CfFIou6F2hJ/EPRNvKBgMkUBAFBIH8hkHDSUIRB6+misj+FCGL369ZzDDNnG/nrNclsBAFBQBBIDgQSSxo5k6hpteWUmh3bS8pKLPj36laidSSHuMgoBAFB4GpHILGkgfMKZXmymqMufwW5tZGr/RXJ/AUBQUAQSB4EEksajjQNMU8lj3jISAQBQUAQyI1AYknjkkttv63Ww28+1+iO1E36KFwOwkVIBQFBQBBIVgQSTBqAIaRJ9NuqIbF5T4nLbbLKioxLEBAEBAG6AqQRC3UJ7hOZFAQEAUEgmRFIItKQs4xkFhQZmyAgCAgCQCBpSENca0UgBQFBQBBIfgSShjSSHyoZoSAgCAgCgoCQhsiAICAICAKCgGMEhDQcQyUXCgKCgCAgCAhpiAwIAoKAICAIOEZASMMxVHKhICAICAKCgJCGyIAgIAgIAoKAYwSENBxDJRcKAoKAICAICGmIDAgCgoAgIAg4RkBIwzFUcqEgIAgIAoKAkIbIgCAgCAgCgoBjBP4NODgXGByX9GcAAAAASUVORK5CYII=">
          <a:extLst>
            <a:ext uri="{FF2B5EF4-FFF2-40B4-BE49-F238E27FC236}">
              <a16:creationId xmlns:a16="http://schemas.microsoft.com/office/drawing/2014/main" id="{A6E24185-70C4-E141-18D5-FEB4A3C4D671}"/>
            </a:ext>
          </a:extLst>
        </xdr:cNvPr>
        <xdr:cNvSpPr>
          <a:spLocks noChangeAspect="1" noChangeArrowheads="1"/>
        </xdr:cNvSpPr>
      </xdr:nvSpPr>
      <xdr:spPr bwMode="auto">
        <a:xfrm>
          <a:off x="6743700" y="1555750"/>
          <a:ext cx="2127250" cy="154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749300</xdr:colOff>
      <xdr:row>5</xdr:row>
      <xdr:rowOff>0</xdr:rowOff>
    </xdr:from>
    <xdr:to>
      <xdr:col>7</xdr:col>
      <xdr:colOff>209550</xdr:colOff>
      <xdr:row>13</xdr:row>
      <xdr:rowOff>95250</xdr:rowOff>
    </xdr:to>
    <xdr:sp macro="" textlink="">
      <xdr:nvSpPr>
        <xdr:cNvPr id="6149" name="AutoShape 5" descr="data:image/png;base64,iVBORw0KGgoAAAANSUhEUgAAAY0AAAF5CAYAAABjpHbeAAAgAElEQVR4XuxdBXgU1xY+uLsVSqFAkdIW2tJSeaXUcGlxd4fgkuBOEjy4FgkhuHuVClWgQAUo0qLFnUASwjvnbu5mMmyys7szuzObM+/jhZKRe/8r/z2e6jFewBcjwAgwAowAI6ABgVRMGhpQ4lsYAUaAEWAEBAJMGjwRGAFGgBFgBDQjwKShGSq+kRFgBBgBRoBJg+cAI8AIMAKMgGYEmDQ0Q8U3MgKMACPACDBp8BxgBBgBRoAR0IwAk4ZmqPhGRoARYAQYASYNngOMACPACDACmhFg0tAMFd/ICDACjAAjwKTBc4ARYAQYAUZAMwJMGpqh4hsZAUaAEWAEmDR4DjACjAAjwAhoRoBJQzNUfCMjwAgwAowAkwbPAUaAEWAEGAHNCDBpaIaKb2QEGAFGgBFg0uA5wAgwAowAI6AZASYNzVAlfyPVskqVKhVwTSudAOXXMAKMgNcRoD3M2cWk4Qwhjb+XpKHxdr6NEWAEGAFLIsCk4eGwKSULYul79+7B0b/+QokDIHVq56zt4ef5cUaAEWAE3EZAHnbzFygATz/9tHiPM2mDScNtuG0PStIgoK9evQpTJk2Ghw8eQI4cOSAuLs7Dt/PjjAAjwAgYgwAdbNOmTQNXrl6BdGnTwbjgCZA5c2axpyVHHEwaHo6HBPjGjRswbswYKF2mDDRp0hRSsZThIbL8OCPACBiKAJIG7VN///03rF4ZCUFDBkOu3LmdfpJJwylET96gVkldu3oNJowbB6VKl4Iu3bq58UZ+hBFgBBgB3yBwAkkjfNly6NOvL5OGEUOg9JIiEe7O7dsoYYyFZ4oUhR49eyTyoHKmGzSifSnpnc7E6JSEhZF9ZZyNRNd375bjevzYcYgID4c+/ftBrly5nDaIJQ2nEDmWNARh3LkDE8aOhUJPF4aAXr2QMGw2DiYLN0DlRxgBRsCrCDBpeAFupdH7zt27EDJ+POTLmx969ekFqdOkSRSjwcRh/IDISX/z5k1Ys2o1XENHhLRo0OPLMwQeP46DODz8NGnWFIoVK8YHIc/gNO3TTBoGD42SMMitNjQ4RHhI9e7bBzeqtAZ/nV/vCAE56f/4/Q+YPm0qVK9RA3LmzMkBlh5OF5rPkREroXbdOlCnbl0P38aPmxUBJg0vjUxUVBRMRMLIlCkT9A8cBGlSp07kduulZvBnEAE56Y8cPgKbN22EgYGBkCFDBsZGBwTmzp4DhZ8pzKShA5ZmfQWThoEjI8ElwpgSOhHSoAqk/6ABkD59elZJGYi7s1fLcfn9yBFYv249qgl7azLkOXsv/x5gxvQwKF6iONSuU4fh8FMEmDQMGFilSio6OhoD9yZBbEwsDAwKhIwZM7KEYQDmrrySScMVtFy7l0nDNbyseDeThgGjJkElwpg+ZSpEYaR34OAgJgwDsHbnlUwa7qCm7RkmDW04WfkuJg0dR0/pNhsbEwNhYWFw49p1JIzBkC17NpYwdMTak1cxaXiCXvLPMmkYh61Z3sykodNIKFVSlDtq1owZ8N9/l0SIffbs2ZkwdMJZj9cwaeiBouN3MGkYh61Z3sykocNIqAljzuzZcObMWRgydIjdlZPjL3QAWqdXMGnoBKSD1zBpGIetWd7MpOHhSChVUvT3+fPmwckTJ4RKKm/evOwl5SG+RjzOpGEEqrZ3MmkYh61Z3syk4cFIKCUMes3CBQvgzz/+hGEjhkOePHk8eDM/aiQCTBrGocukYRy2Znkzk4abI6EmjCWLF8PhQ4chCFVSBbAwiVICcfMT/JhBCDBpGAQsSxrGAWuiNzNpuDEYakIIX7YMfv75Zxg8dCgUKlSIVVJuYOrNR5g0jEObJQ3jsDXLm5k0XBwJtYQRsWIF/PD9DzB42BBR9pAlDBcB9cHtTBrGgc6kYRy2Znkzk4YLIyEJgx4hb6jIlSvh22++gcCgwVD02aJ2wmDicAFUH9yqJI11a9eJNCK5NVQe80FTLffJsGnTocRzJTiNiOVGTnuDmTQ0YqUmgvW42Xz+2WcwCFODFCteXNT1lm617F6rEVQf3SbH8sjhw5iwcDP0xSIyWbJk8VFr/Ouzc+fMQYm7MNT9mLPc+tfIJvSGSUPDyKpVUhvXr4fdO3fBIHSrpeRs8mIJQwOYJrhFjtNff/6JxbDGwzuVK0EODMAk4ufLPQTooISlo2Hblq3QsnUrqFmrFqtq3YPS9E8xaTgZIjVhbN28BbZu2QL9Bw6A0mXKcKS36af4kw2Uk/7WrVuwDcfz1p3bkC5dOq6n4elYxj2G6NhYIWUUKVLE07fx8yZFgEkjmYFRE8bO7Ttgw4b10H/AQCjzfBnxpPoeM4yzsk10+sNqsnzqUwwMS4TemaWMs3dw9vZXmDSSQFxNBnt27xalQUn//cKLL9oJw4z2C9ugUhPF/5mW3DyZ7I7I2h0C543Nk1Fw8CzOvfjJ59GL1U4n7oytRw3gh5NEgEnD4byn87ntIlL4bM8eWB25Cnqil0358uVNKV0oycHGF6ngzu3bcBiNva9XrGgv/GRGknN1fSaSpARB2siRCcBVJM15f1IHAn+Zu/Z+xBOs1eYtk4Zq3agn7N69e2H5kqXQs3cvePmVV0wbuKc+mUU/fAhjR4+G5Rh4OGTYMOjSrVsiiUMSojm3DcetcnT6nIwVEdOmSwt9+vUT5KG+x0r947YmVvc+wDo05OFWDg9qVI7XH6QNRwRhtX4xaShWqnrD2fv11xC+bDl069EDKrxWwfRrWg5mNNbyGD92DMyfOw8VVKkgIy64wUgcnbt2sfyJXPbx0aNHIjleaHAw7jQAg4cPhd59+li+f6afZAY30L6p4ik8JDgEFs6fD/0G9IeOnbsgcaQ3+OveeT2Vfw6bNg1y5MiJe0v3RIc5K0hTTBrx80QCIX/+8P33sGjRIujcpQu88eabpg7cU55UYpAwxo0dC/NmzxGVAqkeOU3SNGnSwNDhw4U7ZKZMmewqHe8sE32/8hClqGlTpsAMLHKVDuuuU/8fxT0SMTO9evWGVKlTs6pKX8i9+jZyfZ42eTJMmzoN7t+/D9myZYPlESug8nvv+cW40vwNGhQIyz79FEInT4JOuMdYSb3KpKGSNIjpf8E8UvPnzhWnmzffSiAMr64cDR9TS0Y0GYPHj0fCmAsZM2WEtGnTikWWGjfRe/fuiZ/LwpfDh1Wq4OEcbQEKQ7mGz/n8Ftlf6svA/v0hMmKliOQmQiRVRhz2dVDgIIzw7pNIVWWF05vPwfVRA9RzmCTI6UgWU5E0aH7GPoqFNu3ailIDuXLlsvRhR0kMd3EODw0MghXh4RAyMTQRcZhddcykoZI0fjt4EObMmg2t2raBSpUqmV50lAMoJIwxY2DenLmQKWMmSJfedgKnDTMWfefpxNagUUMYOWo0FHjKull4ZZ9u3LgBQzF9y7o1ayBL1qyCIB8+eGiTOLAeu1JVZfZF6KP92jSfVer5J0+ciFLGFOHIQQTSvmN7GIFzlqRmqxmMHQGs1ApERT2AwIEDYSUSx4TQEFQfdzXNmCTXECYNBTq0uU6eOAkz1RaE1m3bighhOp2b8VJOvujoaJgwbizMRQnDEWHQybxJkyYwLmSC0KNadfGpVYgUnBc0cBCsReLIhhHdaVHiIGmLxm1gIKqq0HlBqqqYOMw3i5VzmAgiDCWMKaiuIVdxWosdO3WEUePGoQrSJjH7k8Rotz/i2h2IThwR4SsgGAmzU5fOljmoHj92HNsdDn0wDIGkQGdXKux0gl+qs7tN/nvlAE6fOhVefvkVqFq9milJw5FKagIuLJIw6DRGkc3yos1TEEbTpjB2/DjIkdNGGPKy4iJUt//69eswFFUX69eshayo+yZVFRGHkDiIOBSqKiv21+RLx+3mqQmDbFTTpkwV7yPC6NCxI0oYI1HNmsnyc1YNknoOkxYgaNAgWLkiAiaEBNslDiVGbgNtwIMsaShAjYmJxtPOdBG8V6NWTdOebpRqJ6mSIsIgFY28aOERYTRu2gRC0C01W/ZsfuGyqFwDEoc7d+7AoP4DYN1aJA6pqnr4ANUbcagLDxLEQZfVCdOA9e+TV6o3w6mTJqGEMUVY2GJJJdWhA4wYPcpvVFJaQCab3KABAyBi+QoImWRuGweThoVIQwyWTc8CMSjWjkfpYe6sBC8pJZnYJAxUSaFLao4cOUxLgFoWVFL3KDefm2jjCELJgrIPk7eNkDjQxhH3OA5tHIHQk7yq4uM4WOLwBHXPnlWOmfCSQuliKkoZOEGFhNG+Q3sYhd5/yrgM25RPyG7gWQvM87T6EEPEMbAfOXhEQCgSaYfOnRIddsyCAZOGBUhDPbnIhhGMKqm5qJKixaVUSZFuWEgYjRsjYUyAnKhr9NcTtrpfN2/ehCDMC7Z+3bpEqioiDqp5QgGaSuLwNz25ebZDxy1RE8Z0JIwp6CUlVVLtO6KEMXIkZMqc2W/nrCZVFRnHUVUVbFKvKiYNC5CGVK3QhkdeUhPwJEZ1CzKSl1R8dlbpJXXvLhJGs6ZCN5odjcMpYWNUbka3b92GgRgMtmHd+gRVVbzEQaqqnr17209vZjm5mX2z16t99rmIZrVpUybD5Ek2wqCDTrv27WAUev9lQDWrcr7r9W2zv0c5h0niGKCQODqaTOJg0jA5aSgnExHGeCIMEbiXAQP3ElIr2CUM9JIaj4ShVEn5O3HI/smftzHnViBKHGTjsKuq4r2qyB23Z6/EEofZNxR/ah+ppBJJGBiH0QFtGEQY6RWpQvxVJZXcWCYiDpyv5FUVSRLHJPSq6pzgVeXrww6ThklJQ616IY+gkAnjhVut2ugtCaMREgZ5SVHAW0qrJKjGi+I4glDMFxIH2jjISYBOcHRfYFAQBGDySZkyPiVuUN4gIvWYxJFbLZaDJZUU+fDF4iGIjN6jxowWEobaQO6NNprtG0oMKJMDOXisxLLSIgBQQRy+nLNMGiYlDUcqqTkoYSjjMKRoL+MwJuDEopO1+uRttoVhdHtk/ymOgyQOYeOwBwCiVxUSR5BKVeXLRWg0Hr58v1LKpSjvKYlUUu1hJCbVpOwFTBgJo/QEcaC6NXJFJNo4QuyR42YY0xQdpyEHwCwut2qVFMVhUJS6zCUlF6LdrbaxLXAvpyIOw9cirK8mtZowJXGQqopsPCLlCEptj1FNolZVMXHoN2rKOfwIsZ5BEgZ6BNG/izgMlDBGo1SstMnp93X/eJOcy9HRD6F/3/5oHF8hclV17ORbryqWNEwkaThSSclcUhnQhvFE4N7du9CYVFLkJeUHgXt6LXU1jtevXYMhqJJaj6oqaeOQqqqB+O+9FKqqlEq2emEvJWRJwKSSosSDFLwnCYPcaik1SKbM/he4pxeO6jlMAYAkNUeiqio4lOI4fBc5zqRhItJQqqToNCaM3iRhYFSsw8A9JAxyy5NeUnxSfnLJKo3jgzDJIRGHVFXJJIeOVFWMpXvbn1rNRHmkJqOEIVWpNsLAwL34SG8mae04CxsHBgCuXIE2DgoA9JGNg0nDJKSh1P2KXFKYrVYQRnx6c/l7MnrfRQnDlksqBL2kUoZbrfallfhO5SYmAgAxJTXZOJ4MAGSvKncxls8psY7DaHxKyUOBewkSBqqksM5LSveScgVntcQhAgBFhucIJA7fqKqYNHxMGupJYUs+SOnN56BHiePAvUYYuDfezwP3XFlYyd2rxpeIIxDz/GzAyHFlrqq4OPSqEsZxDgB0B/tEhEFutfHpzenfH6HU3C4FBu65g6OjZxypqihRZwS649rSqntXVcWk4WPSUKqkYnBxUaT3nJmzhPgujYRStL+HEga51QZjGuXsfpoaRK+Fpn6PclMj4zila9i4foPIySXrcdA9QUMGQwDGcSjHxag2+dN7lZIyxWGQSkoQhqiH0V5IGCQ1M67uj7pyDpOqiubwqshIW8oRzAgssTVatcqk4UPSUE4CCtwLRm+S2TNRJYVBTkoR3h6HgRIGRXrLbLWcS0n7ApQTXf68hSlHBqFhccP6BOM4xcI8JokDiaNHzwDOVaUdXnEnpWsR6c0nUhyGIpdUfKS3+sTs4uv5dkRAuWfYc1WhcTwUAwA7KLyqjLQVMWn4gDQcqaRCJkywu9Uqjd6SMBpSLim0c+TOk/IC9/TaLdS4U1p1EQBIEocqADAI060HoKrKW6c3vfrorfeosaRg0hlh02FyqM3oTYegtu0TJAy1gdxb7fTH7ySWOO5jypEBsHoVShxYj0NJHEZJHEwaPiANpYguJAxSSc2ejckHbTW95aRQShhUoCV7fHpzljA83wocSRzkVZUGI8ejKeUIGnKDhiZWVRm1CD3vjW/eoFRJkUstBe7ZVFKPoC2WaB2JEgbVo2fC0H98lJiSO+5A9KpaLSQOUlXZ4jiMupg0vEwaT6qkxqOEMSsRYSQkH0QbBkkYqJKiyljKRWrUhEgJ71Wrqig7rlBVoVcVuS9TBUARx4FgUG1qqaqi9N30b0aK/lbAX230njEdJQyseEn/Tq7i7VDCGItSsbLksBX6ZcU2yrlMDjT9MN5o1cpImIgBgO07GhcAyKThJdJQi/OkPw8llRR5SanSm5OoT2617CVl3DJWj8c1DAAcPCgINm54MgCQiKNn755EFymeuBMTBpVojc8lFU8YbTFb7UjMJZU5U8pJb27cLE3+zeo5TOmEKI5jdeSqJ2wcekrJTBpeIg2lSipR4B6mN0+bHivuxVdhlalBGjVuhO50qJKK95LSc9B9NcnN+l25CG6jV9UATBAnjOOKXFVxDryqZF9SktShVjMl9pIilZSNMKRKKiVhY5a5Lb2qIiNXwkRUFxrhVcWk4UXSoE9Rfqvg8RPQSwrdah0F7t0ht1qMw0CVlEwNwovP2CWp3AwpO24g+sBvVHpV2VVVQaiq6pki1VNqlVTYtMReUqSSoop7lLJffQI2dvT47Wq8SbXav29flDhIVTUZVVX6uuMyaXiBNCTId7GWdTCqpBYvXJRkxb2GjRoJwpA2jJR4ovX2NqBedHbiUFQAFMZxSquOqqqOXTqhWzTGHGBRLP8rQuoYfTmHSXVqU0kpbBiYfHDkqJRVcc/bc9TZ99RzmIzjpKoiGwdpLJSFnDw9hDJpeIE05CcuX7oEHdt3gO++/Rby5MmT2EuKA/ecrQvDf688TVMAIFVP20QSh8yOiyc4OsXNX7wI6tevL+paE3GklItUHyRhzAqbKeIwKNK7jcKtVqmCTSmYmK2fyjlM4zUACzmRxEHEQS7QSnd+d9vOpOEl0iCg6c/Jkyehf+++sO/774T6iU6vJIFQHAZlr8yRM0eKr4fh7mT29Dm1VxUFAA7sPxA2btwAWbNkEc4J773/vkjhUqp06RRnFL969Sp0wujuz/bsgcyIB9X0Hj1mrEh3wyopT2effs8riYMOOf1694E1q1fBkuXLoU7duh5/iEnDS6ShHKlTSBy9A3rCvn37IE3q1NAAVVLjcCMi6SOlVdzzeAbr/AL15nf92nVbZlFMEFerdm0ImzkDCj39dIojjISN4hj0wTQrpcuUEYccssupDeQ6Dwm/zg0ElGNCDh7Lli2DypUrQ7ny5T2eu0waXiIN9WZ06uQp6NGtGxQqVAimzQizpzfnwD03VohBj8jFceXyZQgPD4d69epDseLFUuSpWmJBUF9CNSsFQmZBaYMJw6DJp8NrlWOmfF1S/671k0waXiQNSQj0Sfr7xQsXRI4pad/w1EClddD5PscIOFKxqBdYStsklSo7OW/V6Hm6CfF81A8BtYrViLFi0jCYNLRsMqwP1m/RuPsmLeNE705pG6SW/mq5x91x4edcQ8Ao6cKRpMI1whEVo2qEy4Eke8X+X36FXTt3QIXXXoeatWu5NiP4bsMQkGN07tw5EaPx008/C3vT22+/DU1bNMdiVwkOCoY1wsQvPvrXX7Bl82Y49tdRoBT+b771FjRt3gxy587NKioTjJv60LN54yb47eBBaIuVEosWLaprC1nS8IKkQWoncn+bioE2O7ZuhxMnT0B79G2nUq3i9ErqKl2HlV/mDgKPkdSHDx0GBw8cgIpvvgE3MAvu9u3boXqNmhCKcQmZU1iJUuWpdS4m1Px8z2fw2uuvA2UH3rRxI9SoVRMm4ZzOEG8MZ/WqO7PO82fU0sWvv/4C7Vq1hVu3bsKqtWvg7f/9T1cJmUnDS6RB7ppUFJ4M3wvmzhMum5OmTvF8xvAbdEFAntSOHj0K+fLlg7x584r3LlqwUARkLlsRDu+8846ui0+Xhhv8EokLuYWTj3+mzJnFFyeGhMKnixbBxi2b4fmyZYXXX2qUzPjyDQJyI6eDTkC37nAfD6lXr1wRHm7vvFtJ10YxaRhMGvL1EmjKLdWg7idQsnQpmDxtqq6DyS/TDwE5Xgf3H4AWTZtCMBa5+fiTT1IkaTiSIEaPHAnbtm6DDZs2wjNFiqQ4XPSbaZ6/SamaGjlsOPz5xx/QsnVrTFc0Xuwx71Ri0vAc5STeYIRNQ61rvHP7jtiESpUpDZOnMmkYNpguvjgpL6EIDIgKCQ6BiFWr0Me9XIrbHJVOGqdPnYY//vgdfv3lF/jpxx+hc9euUL9BAxeR5tv1REC5v+zcvgPVq0Nh/qKFYp52at8RZs2ZBf9j0tAT8sTvMoI01K29g2J+iyZMGsaNovtvlguQfpKqhXT3TXBTLImqxGnTw9A9Or14eUrV3UeEr4C5s2fBxYv/QVlUSU3CQ0+Z58uwIdz9KefRk0rCOHv2LHRGO2mt2nWwxj0GDn//vVBTzVu4ACq+8YauY8TqKS+pp+RnmDQ8WieGPywXBFVU7N+nL5BRcVnECij5XMkUJ2UowSZcojAlxT20zV27eg1CMYPByRMnYdHSJVCqVKkUjY3hkzKJD8i5KtOhn/n3XwibNVMEXn6zdy+MHT0GMw+PgQ+rfISp/rPp1kwmDSYN3SaTlV+kPLVRudIxI0eJ2uGz5s6Byu9VTrH5wJTqKaWEdeTwYWhQrx70xJQiPXv3ZtLwweSXzgfHjh2D9m3aimSaIlAYnRLocHodC4uR4wLZNwYGDtKthUwaTBq6TSarvkhJGA+xbOZk9DjZsW27cLNVGhHV9imr9teVdqvdOeWzf/35F9T/5GPoERCA6pBeTBqugKrTvXJsqGLfqVOn4CGSBh14UmO54t+R1KdPmw69sa7Ghx9+AEWffVanryYEuHJwH0LqFZsGGsIb4gmtTNkymPxulm4DyS9yHwG5+O7i4qMSvPPnzYfuPbpDtRo1RAbiR3hye7bos0J/n9LSoROqt2/fhnVr10KBAgWgxHPPAaX4D5s6Dc5iIGT4ihVQOt6ukVJtPe7PPM+eTO4Q8wPaNDpgGYal4cuhYsWKnn1I9TRLGl6SNOwbE+qEe3bvAcVLlIDhI0eIr3Nwn65z2uWXSTH/0G+/Qe+evUQK9Bw5sgNJHSTqx+KfZk2bQZ9+fVPUeMk5S7VFRg4fDt9/vw8yYSBf9MNoKFL0Gejbvz+8hRHzSUkjLg8EP+A2Amonjn3ffQ+jR42CsePH2Q3hepE6k4aXSYMAv3XzFqTBQKls2bLygnN7mej3oFwED7E6H52qKTqf6pwoFyJldM2WLVuKHS9yDPjvv//g0n+XREqVZ4s9C+nSpbORKBWjwkuvTUm/kU25b4rGAw9JyVRATI6TXmgwaXiRNBwtLD6l6TWV3X+PK5teShyv5PrsCnbujxA/qRWBpMZKz3nLpOEl0tA66HyfbxFQegspW5KST9Fyk0iEDYljototZ03z7Yz1/teZ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HmQ0BuKNQy+ru8UqVKJf6bfvJlbQSYNJg0rD2DufWmQUBNEuqGOfu9aTrCDUkWASYNJg1eIoyAbgjIDeXG9evw3bffwXX8+VrF1+GFF14Q32BpQxvUSoJVPmEGSY1Jg0lD2yzmuxgBJwjIzeTkyZMwqH9/+PmnnwVJ5MqZEwYGBUHL1q2EesoMG59ZB1OShSOMkvudN/vDpMGk4c35xt/ycwTiHsVBr549YfnSpZA7Vy5IkzYt3L51GwoWKggrIldCufLlWdrQOAcOHjiA0tq38FTBglCrdm3InDmzKbBj0mDS0DiF+TZGwDkCZ86cgZZNm8GJEyfEJkcXnZqvX7sGk6dNg3Yd2jt/SQq+Q27IP/7wIwR07w6nEMd06dND127dYNjIEZAuXTqfo8OkwaTh80nIDfAfBK5evQrNGzeFQ4d+g+zZs4uOxcXFwd27d2HWvLnQqFEjU5yWzYq43JD79+kHSxYvhpy5ckJUVBTkz58flkesgPIvv+zzpjNpMGn4fBJyA/wDAbmZzAwLgzEjRwnVVDr8c+v2baj07ruwaMmnUBBVLXwljYDEcGjQYJg9axbkRHvQ/Xv34JkiRYR67/myZX0OH5MGk4bPJyE3wD8QkJvJw4cPYe7sObBl0ya4hxveSy+Vg159e7M9Q8MwSwz/+P136Nu7Dxw+dAiyZM0Kffr0hR69AiBVanQkwP/58mLSYNLw5fzjb/sZAkqX2osXLsCdO3egWPHidl28WTyArAD7WQ9+B8UAACAASURBVLQP7f91P+QrkB/efvttYRsyg8sykwaThhXWD7fRMgg8xo3NZvxWX2bY8KwAY1I4mYVwmTSYNKywjriNFkTALJucBaFLlIKF2m8WKYPawqTBpGHFNcVtZgQYAR8hwKTBpOGjqcefZQQYASsiwKTBpGHFecttZgQYAR8hwKSRwkjDH4yRsg/+0BcfrXv+LCPgNgJMGn5MGinJEMkE4vYewA8yAi4hwKThh6ShJovbGJF74fx5KF2mjOitP2QZpT7+c/ofjDB+CjJmyvREwR+XVgHfzAgwApoRYNLwQ9KgLsmBvXXrFoQGh0DZF8pCy1atTBEcpHl2JnGj7NvmjZvg8qXL0Kpta8iYMaOdOPyBFD3FiJ9nBIxCgEnDj0hDShhSmrh16yaETgiB3HnzQPcePSATnsj9ZUOlvkZFPYDIiJWYEO8RtG7bBjJkyMASRzJEK3+lngNWU2Mm116r9cWojd3I9zJp+BFpKCUMSt8QPH485MmTF/r06wNp0qQVPfUH3b+yD7GxsRC+dDk8ekTE0RrSxxOHv5CjXotfvZnevHkTMmXMBBkyZtDrE155j/pgRB8VfcEDER0a5GXkPBdtoGJS8R+zmmOGI2J1pQ9MGn5EGkqVVMiEYMiXPx/06dsXUqdO7ZUF7auPPHpkI46YmFhUVbVBVZVN4mDiSBgRicfZs2dhyaefwuHfDkEOzKDaClWW733wviVVe+fRTvfpokXw28Hf8HCUBxpi2vWq1asZOg2Tm1f+MOe0SGpMGn5EGtQVmw0jGHLnzgO9+/YRieK0TARDV5pBL1f2Kzo6GlYsWw5xSBat2rROdOo06POWe+3Fi/9Br+49YPfuXaJAEmWjpToNYZiCu3qN6pYgWrlhXcOiTr0DesKWzZuFlBEbE4O1J3LB9JlhUKfux4b1RX7/zL//wsqICDh//gJUqfoR1P34E8vMB9mH06dOQfjycFEgq0bNmlAN54AWbQSThsVJQ7lxkpdU8PgJQsLojWmV06RNo2kSWGa2O2iosv+xsTEQsWwFPIyJhjbt2iaycaRkqUMu8mVLlsKAfv0gK6baTot1Lui6du0q1Pn4Y5i/cKFwJjD7JfuyacMG6NyxE2TJksXel+vXr8N7770H4Vh3QlYN1LM/8tt37tyGgK7dYTOmfqeaIbmIrGbMgNp16xhGVnr1Q/aB9oouHTvCrh07Rbr1vHnzwZz58+CjKlWc9oFJw8KkoRSHScIglVTevGTD6Is2jDROB1+viejr9yQiDlRRLUeJg1RWauN4SiYOGiOaH1MnT7ZX1KN/o4p6FV6vAEvxxJkvXz7TzxmqAkjq1jkoHQ3BQkUkKdG/yb688MILELl2jfh3vS/5bard3axxE5H2ncjp6pUr4pAyfeZM0+MnMfnpx5+geZOmKKFFi3Kyly9fhl69e8O44AlOYWPSsChpKDdKoZJCL6m8+fJATxx4f1ZJJTWj1aqqleErIAaN5KSqSunuuHKR79i2HU/nHQWEhAltgqTmadm6FUzDans0b8xOrLIve3bvhg5t28HjuMcYp2Pryw2UNBo1aYwn5vl26cPpDujCDQmqqTNIGo3hzz//FFIbkceQYUNhUFCQ6UlD9uHE3yegUf36QDaujBkywr379yBk4kTo0q2r0z4waViMNNT2CaGSGjcB8gqjN3lJ+b9KSgtxSK+qGJQ42uIpMD2epiR29LzZN0cX9jLNt96/fx9GDx+JkthSscmS/adc+fKoWgmDl8qV0/weX94oNyyyx0wYNw4WIkE8isW+oNt1mbLPCzVRhddec7rxudMH5drbsH49TJk4CYnqBrz/4QcwfNRIeOqpAknWEnHne0Y+Q31ZFRkJYdOmwy30PqtarRoMGzlCk7TJpGEx0qDmKvWSIRMmQB5SSaGXVEpSSSW3oCQ+MWgcXYFqF3LHpdN0SpY4JCZUfpUkjsOHfoOnChWCGjVqQPESJQScSnWnHhsWOqbSS8Wr9KwHIdsZFRUFn+3ZAwewul32HNmFTaFUqdKG9EXiocTo33/+EaRRFlVi6TMkHErMfiBR9oGyKty4iX14/nl0v7YFyDprP5OGRUhDfUomldTEkFBhhCMbBhk21VKIHgvfiu9Q4hATHQPhy5bhSRS9qjCOI6UGACY3N7RsFFrmgZb5p+UeZ9/S4x3OvuHs944wMxJHPaVkT+cCk4ZFSEN5EiTjJQXuSbda6Qmj16R1tmCs8HslFrHCOE7EESeM41JV5exEZYV+utJGiYmjn1IacOV9ju6V7z6D9a23bdmCNpPr8L933oHK71W2q049/YZyLSjHWfydhJt4yUaP7yT3DiPIS72GyZWc5quyz3r2y50+MGmYnDTkAEnPDZlLKi8GM/Xp38/vA/f0WiCP0Ci+HAMAY1VeVXqqTfRqq1XfI+fqwf0HoF+fPvD7778L6TdrlqzQC6Xhnr16Cok4pZG1O+NJKtVNmFtt186d8MwzhdEu1x6KFC2iSX3kzvdceYZJw+SkoRzM27dui+SDOXPlFDaMdOn9N3DPlUms9TRIp7ZwdMelSc8BgHohnPg9ZKDu2qkzkKGY3L+JJGjeZsmaBVag4fXNt940xcZnTO89f6vckCkOJQADMe/fu49egDFQv0EDmDlndiJ3ac+/5t4bmDRMTBpK0fE2uvWFYOBeXkw+2AtPcayS0j7hE9k40DgegcbxaJQ81F5VfALWjmlSd5JhtVXz5nDq1EmM1M4sbqO4iqtXr8LEyZOgY+fOTBoaYO7epQusXrUaVdC5MTFnlCCLpeHhUPGNihqeNvYWJg2TkkYiwsCTWkgIpQbJDX0xope9pFxfFGrisBvH41OOuKPbdb0V/v8EJQ9s0bQp/PzTz5ATc1vRRe7PDx48hAWLF2KKj7pMGslMA7khT8aYifFjx4mI93towyyPrtHhqyJRVfWMzycRk4YJSUO5gUkvqTy5ckPPPhi4xyoptxeNEldSo6xcsQLdcePsqiomDrehFQ/KzYTcnAcHBiFRRAmJmOJD6mKqElKvSCLx7Ev++7TE8MrlKzB29GjYvWsXPFWwIAweMgSq16xhCsJl0jARaag3LVt6c4zDIKM3Be7F5wtSe1j47xLSv2dKjOkEvGypLdCtTVsOAPQUbTkvHyGea1evBtLL371zD16p8Ap0QnVLkSLmMOR62k+jn5c4kg3u4sWL6EiQRcRimeVQw6RhItJQntaEhIFGb5oslK2WVVL6LVW1qmrFcspVhRIHBgDKACf6Gts4XMNcvak9fPAA01PcF2pVeZll43OtZ967W+LjaP6ZBTsmDROQhnqiCLdaDNzLTYF76CWVNh0H7um9bNXEQRIH/VvrNlwB0FOsk5KEWUL2FFlzPM+kYQLSUEoYFLgXgoF7OdGGISO9lb83x7Txj1YoNzFKObJ86TLRMXLHTakBgHqPLBOF3oj6/n1MGiYgjceP41AVkhoo+SDFYeTOTalBbF5SfHkPAbJxLI+3cbRSSByspvLeGPCXzI8Ak4YJSIOacOf2HVRJBUOOHDnQhtE3UVZW3rSMXUhqr6pwtHGkxv+1bNPKnsLB2Bbw2xkB6yDApOEj0lBuVHfuoEoKs9WShEGEwYF73l9AahsHRY5TKgcqrqNMq84E7v2x4S+aCwEmDR+QhnKDIpUUeUlRfWNltlrenLy/UJTjEo02DgoARM0hGsdR4siQwTQuj95Hhr/ICCQgwKThZdJ4kjAovXlOTA1CgXvWycnvr4tIraqKwAqAccgcrVonTqvOpO6vM4D75QwBJg0vkobSk+QuqqSCUSWVKydKGP1ZJeVsonrz90riIOP40iVL8fOPoU2btiIiny72CvLmiPC3zIQAk4YXSUNuNleuXIXpU6dipDe61VLFvfgCSnx6Nc/SeCIAkGwcGOncBPMqZc2WlQP/zDNU3BIvI8Ck4UXSkGD/+vMvsH//fmjXoT0bWb084V35nFpVtWXzFpE4rlTpUixpuAIk3+tXCDBpeJE05KcoWR6VHZWSB/1kKcOc6ypR6gYsCRcdk1BJzZwt5lYxAsYiwKThRdJItAHF68WZMIyd4Hq8PaWNmxnTgKjHQI9xNfIdSgyT+rsR3/fG2DFpeJE0jJgk/E5GQE8E5OasPsx4Y9NO6ttSIreSNE51ylGH+YQGwRcOFI+parpokD4aDSYNJg099xx+l4URcCRRUdW4zJltFfi8RRySHEiNS5dSlWsF4hA4pUoFqeLnAhWmypo1qwja9QaGcgpSaQX6ZqZMmXQdPyYNJg0Lb3PcdL0RkBvCb7/9BpQy/sKFC1CsWHGsN9IaHQDK2DcfIzfve1gXe83qVbD3q6/ESf2jKlWgfsOGYvPzxUndVYxlG6nE7ZxZs+DHH36EEiVKQC8scVCyZElD+0DffhT7SNSJ2bJpM5aJzQYdOneC995/X7fvMmkwabi6Jvh+P0VAbgYH0LOvS8dOcPzYcRGXQif+N998ExZ8uhgJpJhum48SRvlt+kkZEiaGhNjVKamwxvjAwEAYMGigqDduBeKgxk8YNw7TAwVDxgwZsa7IPWjarBmEzZoppA4jLonL1i1boTvWYifyjY2NgRfLlYMILBVLY0cFxwhDTy4mDSYNT+YPP+tnCMRhvq2hWFp07qzZkC9/fnHSf4QBjjdQxTJs5Ajo17+/IT2WG9Hff/8NDT+pB1euXLFvrndRzVLgqadg3Yb1UMLgk7penaOqey2QJL75ei9mfMiFFQzvQuFnnoaVWNGwOEodRhCffOfwIUNhzuxZkC9ffkH4cUjEi5Dwq1StyqSh1wDL98SgO2XY1OnwwosvQo1aNQ0ZWL3bzO9jBPREIAor7XXv0hW2b9+Oqo3sttM+/rl+4wa0bd8Opkybpufn7O+SG95333wD7du2E5tdunTpxBqkP3RCXrV2Dbz51lu6bHyGdCL+pbIv48eMgUmhE0U1yPt46q/XoD7MnjsHsiGuRpLGhvXroWf3HkDERX/KvlAWIiJXIVkV1wU7ljRY0jBy/fC7LYYA1XaZMG4CbnahkDNnTmFIjcGNh1Qd40ODoUvXroZseBKmc+fOQb26H8O///xjJy1K6lmyVCmIXLPaEnXG5aZ6+dIlmDZlCnz3/ffwfJky0H/gIChdprShM4K+TUSx5NNPRZ327NmyQ4+eAfARShl6ERWThpdJQ+lWqJw9RhoWDZ2lKeDlyjHz53GS+u7Tp05Dr4AA+B43O3IbpWJg1atXh8nTp0GBAgV023yUU0e5odGGN37MWLh+/bpQjxF5jRk/Dpq3aGF/xMzjoOwLpde/gVJatmzZhBeY0d5Tym8TfiSt0bfp0uvbTBpeIg0tLK/lnhSwR5uiiylxLJSbytmzZ2Hr5s1w9sxZccqvV78+5MJ6L+5uPFrwVN7z9Vdfw1dffkmeq8Lzh/7Ijc/MhKHcnIVqjzqgUltpwcLdRZDU+Lg7bo7awaThJdKQk+natWtoFLsDqVLbJlNc3GPhB58/3ujo7mTh5/RDQL2oz545I1xPn3vuOciTN68hJ239Wu/+m5xJVI42Hj03QGcbm7Pfu99z8zyZXB+djY+3esGk4QXSkCCTcS8I9ZrforEvY2YMuEHR/969e1Dp3XdhMma9lRXizH6S8tbk9MV3lJvgzz/9BPNmz4Hf//gdMmXMBMGo53/7nf/5LWmoT8nypOzs9PrgwQO4iKT66BHWuqfDEAW3oVtnWvxDxcVIvaT1crQxyjHRk6C0tsfb9ymxJvXSyRMnhLTyHHqNEY5mIA4mDS+QhtQV//fff9CkQUN4DsX9SpUqoZTxCGKwQlyRokWharVqQnfMl28RkAvi00WLhTG4FI4VedKVxsC2l199RbhP8mVDQM7rw4cOQdCgQCCDdXpRbySVmMvXMLitS7du+KcrQ6YBASVhfI2BjVQ+ISrqAZAbdJYsWSBw8GB4639v+/zQwqThBdKQIB85fBi6de6CRr3x8MGHHzwxjVLCSUrD2vH5Ldu3bYMeXbtB+44dYDDGLFBFRb6eREBucrdu3YLDhw6LQDJKnkGlcX/+8UeYOWMGzMB4gdp16vh8o7PC+Mn1T55jrVq0hHLly4mgRoqTodiL6zeuo+tsJOTOk8eneDJpeIE05Ilsz67dMG7sGAidNBlewVNrRvTfVqsEWDXlm+UtF8KtWzehWeMmUKhQIZiKm951tEGR22nBggXtkiCTe8IYJYXFwH794czZM/ApprOgUzJfzhGQWO7Yth369ekDS1eEi0h8ujZv2gRDAoNg3cYN8HzZskwazuH0zh1GBfdJ0li+bJkY+NKlSwtdLxX0adysCZQp87xPJ4F30DX3V+QYff3lV9CzRw+oXbcu3ECd8p9//ikCzSq/Vxn6YjQ0kUdKMMhqGS0lDvR3+kMpKn75+Wfo1K49jBw7Fr2u6vHc1gKmQt33+5Ej0Kp5C6hRsyaMHjdWqLD79+0H1zBKfsHiRWLv8OXBhSUNL0gaEuSDBw7igvpJ6CmPHzsGn+/ZA5mzZsEo0bnw9v/+p3Fq8W1GIrB44SIYPnQoRtG+IHIFUb6e3347KIK0ataqDVPDpov0Fr5ctEb23913Kwmkd0BPOH36NKxcswqyZsmqSxSyu+2y2nNyXlGywaFDBkNxTBb5CG2flNqc8laVQA8+X19MGl4gDamCUquefvzhB2jTshWqql6FpeHLhbqKNyPfLolQTDA3a+ZMmIXpHj7+5BN7Y8aMHAVLFi/GjXA1vPX227wRqoYp4WB0ANq1bgODgoKgecsWPJ9dnM5SYouMWAkL58/HzMKl4RI60Fy6fBkGDQ6EevXqizf6Uo3NpOEF0kiOCHpgnp99+/bB1h07MKFZYV5kLi4yvW8PRicFWrDrUYdcslRJOzls27oN8/l0R9foKdCgUSO9P2vp90kpg34O6j8ADqE31dr16+xqFF9vclYBVyllDEYD+Mgxo6FxkybwADUTIRMmQCQawZfh4ZLyb/nycMmk4QXSSG7SdkTdL3lVbd25QwT4+XIyWGVxGdFOifuaVauE++giTGXxwUcf2scjMiIChg4eAvMXLRTZQnmcEkZBYkG6+OZNm0G/fv2gbYf24gbGybXZSsG+fXr2BMJy1+efidgtui6cPw9VP6yC7stdoGfv3j7FlUnDYNKQp7BYdJujaHAK0CE1FBleybWzV48AaN2mDYxCrypfipyuTW3/uzshluYiNG3YGAo+XQjmLVgAOXLkgNu3bkM7HKPr164LPb00hvN4JSYFIltSua5HDx9/jpw3cvbTfjEOs+OuRGmXpLUXX3pJfO7LL76AbqiVmIKSLjlp+JKMmTQMJg25GVEOn96YbfLhw2jUU5aCy6ij/HHfD/Bu5cowccpkzH2fz6cTwciFYLV378C04OStUuSZZ6DC66/Dwf0H4OLFCxA6eTJUq17Nat0xtL1yA6Ho+aaNGsPAQYOgW0APW1S4Iu+SoY3wk5dLLKmmSADGCd3HUrufoPdZNEbcb92yBV6v+AaMC54gEhAyaZhk0I1wuZWDG3U/Cnbt3AX7fvweLp6/KKp5ffDRB1D344/ZG8ck469ciL/88otILU1kXxjJo0XLlvDyKy/bVS6sp7cNmsSMJAzCrGnTpqJ402OUpEWdbCYOzbNb6YF27uw5WIv1Q/4+fhzSY6baim+8AR/XqydiXpT3aX65jjeypGGwpOForJIquejL04OOc8qyr3KEP6kVKbiPL0bAWwgo5yGlVk+UXggFOIyIEU3xFSEzaRhMGspTgXpTkv/t65ODtxaDFb4jx8LRouRxenIEHREt4+T+TLfC/GPSMJg03J8+/CQjwAgwAuZDgEmDScN8s5JbxAgwAqZFgEmDScO0k5MbxggwAuZDgEmDScN8s5JbxAgwAqZFgEmDScO0k5MbxggwAuZDgEmDScN8s5JbxAgwAqZFgEmDScO0k5MbxggwAuZDgEmDScN8s5JbxAgwAqZFgEmDScO0k5MbxggwAuZDgEnDwqShjh7lSFzzLTBuESPgbwgwaViUNJIiCCYO15eoI/L1VV4f11tv3ic4l5qTsfnnH8BawrY/WLgK5H8n99hTTwGUKQPwMibPxLT98N57tr9jyQVvXUwaFiYN2tgoodnZM2cgL6ZW59rVri+b5EiWNz338FQTLuMYjyOWbYVduwD27gX4+msbSeh1EXFUrw6ApRbETwMvJg0LkoYctIcPH8LMsBkQsSJcFGsJDg6BwkWe8WmufQPnqmGvlnh+g4v5u2+/g3pYw6DM88+L77HE4RrsyiSclM2ZMrSmeNLAapCweTMA/VRfJCHQhk9/ChQAePPN5AG/eTNBMiES+vHHJ+8naYTq22OFPyGV6HwxaViYNA6jSFuv7idw48Z1iImOhqlh06FTly46TxH/fp1cAFRVsVH9+vDVN99AQLceMGPWTEiVOpV/d96g3kXjXBw3ZiwepP/FmuqTRRnjFHdh4SSYNw8gNBSANnd5EUmQSqkaFvOin3ps6iS10B8pwSjBJjKaNs32LZ0uJg0Lk8bZs2ehfes28O2330J+VE8tWLIEJVOuLOfO2rh//x6MHD4CNm7aBAMHDMRazF35hOwikHIzeRD1ADp16ogFhP6GNevWQpEiRVIWliRRDB6cWP1EJ/8mTQCrVLmIqou3E0HhHIawMICjRxMeJpVVcLBNovHwYtKwKGlQs0l1cgiNaFuwFGS5F1+CWnXr2Au2sFpF28pQqk7u3b0L586dg+IlStgLLzGO2nCUd0k8L168CA/xtF302WdTjoqPTvt9+9rUR3RlzAjQp49NTUQqI29f1I7Ro20kIq+2bW3k4UF7mDQsSBrU5KT0xMKwS2U2vT1BLfy95DzRmDRcG9jk5qXfYkmbM0kWZOR2Y3NWeu/Jw6AW1NVef0k+Q2RG7ZP2D0lmgYFueV0xaViYNJQTzN2Jp2VypoR7lAZcVxZuSsDGlT46wtGvDeHTp9ukC3m5qAaiMx4VcFUT6u3bt+EmGr2j7t8HUR4aHQoyZ8oMOXPlhGzZsj0xJJpc7UnioLZKry2SNjZudG58V32NScOipOHKQuZ7GQFGQGcEyNDdrl2CR5RGg7Mj6YBI4dKlS0COLWf+/ReuXLkCd+/eQ7J4BGmRLFKlSg1xyC6xMbGQLl0adK3Phi72eaFYseLwUrmXIB86GkjS0XR4JKKTBnqSOshQ3rWrZoCYNJg0NE8WvpERYAQQATI216uXoO6hDXfuXKfQqKWBW7duwW8HDsC+7/fBtevXIRd6VhVBl/kiRZ+FAoUKQqYMGSF9hvSQmuKxkFii0cX+Af65eOEC/IueaWfO/Au3b90WpFHp3UpQrnx5EaslZBckmWTVgSRtUB+k/YVsL0QeGi4mDSYNDdOEb2EEGAGBAG2yNWrYiMOFU7pyE4+JiYYvPv8CvvziC0iXNh1UeP01DM94EwqguojiWrReFNh7/tx5+OnHH+DA/v3isSpVq8L7H36YSPJIkjzU0hK55ZK6ykl0OZMGk4bWOcr3MQIpGwFypSWVFG22tLHSBusk/kEtXRxFN9jwZcvgUewjqF6zBrxTqZLdU09KCPRM6tSpk8Takf2CpJCv0eC9Z9duyIo2jxatWkLJkiXtUgf9JUnyGDXK5mVFF8WNUL+SiR9h0mDSSNkbAfeeEdCCAAXqdetmu5PsF7SxojtxcpdSuoiNjYWN69fDl19+CR988AHUqFUrkSpJvscVDzNH9hFSeW1Cg/cP330HtevUgVq169iDVJNVWZGRvFmzBEI8eDDJ/jFpMGloWTJ8DyOQchEgV9X337dtqOQdFRmpSYUjT/dRD6JgVthMuHjxAnRG+0eZ+FO8ZpdZJ8g7eg/Fby1Z/Ck8V/I58c306dMLO0eyEgep3sjOQfYOauMPPzjsJ5MGk0bK3Qy454yAMwRoA33rLZsNgyQM2kjJlqFhIyepISoqCqZNmQLR0THQb0B/yJ49u3jS6Qbu7ANJ/T4+Tot+ffPGDQgNCYF8efNC7379tOUBI+Kg/kqC3LnziS8xaTBpuDs9+TlGwL8RoI2TNlDaSCmmgQjDBZUUJRSdMmkSxMTEQCAG12WMJxunnk0eokrvl3aRO3fuQMiECZA3bz4I6NUTXXbT2UkrSVUYqapI4qArKMgWQa64mDSYNDycovw4I+CnCNDGSRsobfZffeVSEBzFXoRNmw5kYwgcHAiZMDDPaLJQb+z030QM1Ibg8eOhaNGi0K1HD22DRRHkKKWIi9RxipxZTBoGkYY/RMYqJ3lSf9c2A/kuRsBiCCg9ijARKFDOJg2XXCfbt26Dz/fsgVHjxmKtpBx2dZTcyDW8SpdbRDQ5emJdxyzOI4aNgIaNGsJ7H7yvTT2WBGkyaRhAGo5OFEoSccVDQpeZY+GXKHW/6r9bEUez9MGbp16jpp9hfaAcUhSLQZfGoDfluJ74+wRMnjQRuuOpngLuyPzsq1xwSlXVLz//LIzjI5AQnyr4lHPJR62eO31aSF1MGgaTxmVMD5ABgabThlUv0sleuXzZHnxk2GJ1AJAjg6FhRkQDByipg4S3T57qLloNy6Taq+ucfOUVmx2DYjBILeXCFYcBdxPGjYcizxaF1m3a2J/UtX0utEd9WJ03Zy7cu3cX+qBhnCQQpwcvcgSggmREIGTbQBsHk4bOpKGcHGtWr4aZ08MwT0x+GINiKuWJ8dXkcWGeiVvl4rx9+xZMDA6FPZ9/BtUw2jQwaDBky54NT0+YpsAL5yeJ159//AG7d++Gd955B16vWNEyOEosRWlezCX02e49cBpPbPUbNMBCbQV80g9bieCzkDtPbuHNY5U5qcSSCj1dOH8e8iOGmTPraC9QGoEpVkFj/QmpBtr33fewDmuIjEUbQpYsWUyDrVJNNXrkSGjdth1UeK2CtvaRbYNsHGTbwbn7GDGn+Xz82HGICA+HPv37Qa5cuZxuMalwotmcfv3oovD+sKnT4YUXFdsNjwAAIABJREFUX8Tgm5raAE2i/5fxZN4QdYL7f90vslSSu914lReCmaGTG8nO7TugXZvWEI3J0jJmyADLcJJUqVaVEnMaLnPLNtAm1w0rEi5cvBgrFX4My7C8LWX6tMpmJ9tJ0cD163wMf504DtOnToXeyuyoXpgMcuP44rPPIaB7dzSKdodepH6x0CWx3I0qpF49AqD/wIEYh6BTtUo6TRcrZnOvJRsG2TI0XLJNhO/oESPhjbfehJoYvEf/TZur09O8hm/ocYsc/1UrV+HefwoN9EHJRp7bv6nEBefLY5y7TBrx6OhJGpTauHvnLrB2zRrIhAw9LiQYXd566TH2XnmHXAg//fgTtEcx+9TJk1DiuedgReRKeJnEdy9e1JbJEyfCjJmzoBlWPxszfpxwX7QaadDJOKBbdzhy5DBMRN/9elhe1puXxOuHffsgaFAgtGvfDtq2b+/NJnj8LdkHqlY5eOAgsaaaNsdIZj0umeY8/kSttVCRbNPB/QcgYsUKGDF6lD0eQ49m6fUO2c4rl69A8LhxENC7lyg4pmkdKbB5jEkWU6HKiiUNHBm9SCNB53cMIiMiUA3xFDRr2cI+kcxy8nA2Gakf9GcPqlS++vILeB/TH1RHA6GmSebs5Rp/bxNoUwGVYz154iRmAC2CaX8w74+FLqUe/tKl/+Da1WtQqnRpr1dZVI4b1Wog9Qn57XtzPPUaNmrzrVs3UeLMri1ozdmHEQ+huycpQ6PxW75S4jdrxkzIjrbL1iiZmxFTuZ7JljFrxgwx/u06dHCGTMLvpa2HStdiGhUmDZ1Jg5C2CjlonzV8p7sIJLWJmGFzMUMbtOJqb6si8pme9bgPpCqk0zQF8f31l9M0Ier2Xrt6FSaiNNyyZStT2y4lTr/+8gts3LARRo8dIxImasJPZe85jrEnbNPQyaahPFkqJ1dS/651wXj7Pkft9UUf5IRW/rQiKUvsZNs1LVRvD3pK/B5JGQUL2jyEqKaEC3YeaSf49ddfYdOGDTAIS6iStGHWsZXtuoXq8+Cx49Ag3gbKvvCC9vZShDzl4kJp43hIKJOGXuopXU4+ThZvchu6nhuqevKbdTF4stepsVRv7p68O6U964jYTT9nZAZbkjLiYxG0jpvs2yZU11DVPeFYoJKCtL7Lm/eRG/20yVOE00+tOrW1kwbVG6fkjXid/uJLWIpZe9l7SifvKW9OAIr2JG+idJjJki/XEFBLMfJp0290rnXTp3f7Qjp1qcPy9OyiLUMeDunnnNmzMb9TXmiC6TYek9dUMvUwXGqbATfLuR0RvgIoA2/HTp1c+wpJZWj7uRYQADNy5GTS0Mvl1rVRcO1uuQgpR/+K5cthMbqivvbaazBsxAgxcXnDcw1PefeRw4eBdL1VqlWDwoULM45uwCjnHtW8poR9zxQp4oVoHjcaKh9BN2hhAKfLhbgM5RcfoFqLvPveevtt+PCjj0w/bySp7dyxE47+9acI9HPJ/hqflyrm6adhHMZ7sKRhAUlDLsw//vgdGn7SQNQMpmC7sFkzoS1VFuNLMwISy5s3bkJzPCXu3LMb+qNRdOLkyabysdfcIR/eKLGkTbRL507Cu2bN2rWCOEx7kJE5piiIj0jDjesuZpKdhKRRu05dDDx93bx9je+btMN8j4Wa9qK6acCgQaLehtbrMToKpCpbVtw+t2MnaDoxlIP79Aju0zoA7twnFyDFTrTEaltHDh8R7nNzFy7wuu+/O+034zO3b92G/v36wtbNW3ERDcSgsQGimS6dwMzYMR+0iaK1Rw4fDv+c/kccZPLnz++DVmj8JOnnSU+PUdJABOLGRVlkp+IhozEeOl5wxajsxrf0eETuH/vReL91y2YYGBgk9g+tl3i+eHFRrGlXlarwxupVTBpmJw3l4O798itMW7AOypcvh3WBW0EmPVMqaJ1FFr8vQaXyH56O/4ZXK7xqqhQQVoLXUoZw8pai9Bf0k3JMOan3ndQ43LpJpDEFmrZoipqusqaXNOQYHcAgvc0bNyFpDMTSs9ozLIjnKSh06VI4ivFGBbDOCKcR0SGNiNELPSlx3/RGR6OBceP9jrBkHN0AEh+xFJYy7oAiwLHKnZaKfI5QoewPkydOgoaNG0G5cuUsQxq//PIz7Ni2AwYFUb2PTJoHXIzx5s2iUNMDxC4K1eNMGhYgDTnC6pMdq1Q0z32HN5pW9+5Zt/hpRwhIe8abb9qq8rl53bt3DyaFhkJVdKB4+3//Mz1pSJvG1199CT/+8JNQx1KAn9ZLrBFUyQkpDa/be/dC9nffdfo4Jyx0ChHfwAgwAqZGAO2BsGoVQNeuaNGd63JT5QFDxjy8iFmsZaJCStVh9mvLps3wL8aW9MQcVK5cst9xGMSYGqWsu5jENGvLlk5fwaThFCK+gRFgBEyNgMyl5GIUuKM+UXGj1JjRtg0mgTS7alO2b9H8BWgDzQQtW7uWK8vuJffyK5Dx0G8Qha7+mUaPdjrUTBpOIeIbGAFGwNQIkHqFUohgNDelxXDnkhvoHkzVfvDgbzAgcBCkMbGUoXSLDg0OgcqV38Xyrx+4pFKT77hTuzZk274dops3h/SYmNXZxaThDCH+PSPACJgXAcpmS5HNdFGCwjJl3Gqr3ECP/nUUlnz6KQbK9cXXFnRpE3brwx4+9N/Fi8Lji9pbCIP0XLHlyXuv9ewJeWbNglgsjJYWU9U7u5g0nCHEv2cEGAHzIkBlTKngEl2Ub+rZZz1qK0W/T8AEgJRN4J1K77i0CXv0YRcflhv+zh07MPvBrzB85AiX2yrfcbX/AMg7dQrEYjaKtJhJwdnFpOEMIf49I8AImBcBytRKOafo8rAIqdxEIyNWwgV0P6UqnRQU6srp3VtAyTaNRRvEqxUqQC1UMbnaTnn/f1gG9ilMKRKHEf+p0aDu7GLScIYQ/54RYATMi4AiW6unpCE7Sel8QiYEQ18kjWdRcol7jIkL6X9IIGa4pKstpR9atGARjBg1UsRXMGl4MDp6pkb3oBn8KCPACBiNgI6kofSWmoM6fnK37Yo12M1WI1ySA6U8yZ07D5b6tXl6uUpqLGkoJieThtErld/PCJgEAR1JQ9kjqqkxEb2SSNoo8dxzgjh8HbOhJLXDhw7BQnS1DRo6BJ520QAu+8mkwaRhklXMzWAEvIiAAaQhN9Ply5bBKaxnP2T4MJeyxxrRe6Uk8SAqCkaNHAUVK1aE+g0buCVl2ExANumEbRoIBksaRkxbficjYEIElHU00P1U1Ab34FKe5imtyNhRo+EVTHwpijLFb7LuqII8aJJ4VNmuZZ8uhVOnT4q6O+nSpXP71WrSePTSS5AGa9E4u9gQ7gwh/j0jwAiYFwGdXW7VqptjSEqTJ02GgJ4BUB5rdcjNm+5z1YbgCYhSPfbNN9/ACkz3MQxT1heJr2/iblskaVwZMhTyBU/gOA0rVO7zZBLxs4wAIxCPAGV2pbToO3cCVK+uCyzKk/1ne/bAmlWroT8mBCzjZvCgu41SSjU///QTzJs7Dzp17ozVBd9yWy2lJsZbzZpDjlWREF2/PqRfv95pU1nScAqRezd4Q4RVTmzlRJB/9+ZJyD2UnnxKqQKQJyhvYClVAGb1y3cH3wTcsB7kY9vJ2BtYKr/haDzd6Uuyz+iYe0q9juQa2o5pNjat3wC9+/aBF1GNI+eLkWtNTRgL5y2A1m3bQCVMGaL8vrvrXL7/QXzuqQeBgZARYzacXUwazhBy8nv1xk3VzmTJRW8u0EePHomWpkmTxisbg4ewOXw8ObyMxjKp9xv9XSNwVJ8kld9wdNAwsg1eebfMctunDwAlLdTpUquitm/dCpsxo2yHTh3hDUrDjpcR80P9zq+++AJWYsAhJSSs/F5l3Wwr8jux+fJB2qtX4d6iRZClQwen6DFpOIUo+RvkxKICLvNRdDyErnCNmzSB2nVrY7ZMW1pld08CzpomB/0vzLkzZ+ZMiHsUBz169YSyFihVmVTfqE+kv93/634gAq74RkVh7BNhVQYGV8lxpDrRP6EagOphl8ZqZla+qE/05/cjvwvoqJKlN9xG5bw8jWk9Ll+6JGwBGTJkMG4tyHoaVLGPKvfpfCk38S8+/xzWrl4j1ENNMcGf7JdesRxK1947uKcQWfx28AC0adsW3nz7bV1tKqJfXE/DNlt84T21ckUE9OjWDR48fCA2mw1YEas41d81+IqNjYXePXvBUkyyRpOgFZaKnT1/nijGYsQpyODuiNdTLp222I87uIEvWxEO72H9Z2/5yc/DegxDsNby66+/DouXLYXChQtbEkc59teuXYNaNWrg5pYR1m3YAPny5TW0P/K7NF49unWHDfjN3WgTePkVmxHZkAOUTpX7HM1ttbRB95w6dQqWLlkCMZinqiEeECtgGg95KdVxWvrq6P30rh+wmNTa1atFpHd7PP0/jfNQ/Q1P16Joa3zlvljcL+6ePQs5NXifsaThIfJykqxYHo6bd094iAY5CgZat2kjlCxZ0sO3O3+c1FIBGLUagd+Pi3sMzVq2gDnz5orTuWGL1Hmz3LpDtvcXTJrWrFFjuHv3LoSvXAlVqlbxWl9mTA+DQEyL/WbFN2BFZCQuVtcyh7rVcQMfeoDzcWJIqJgPpI/PjLXnvXHRWJKXz4+YG2rYsGFQsFAh48aQ0qLHV5/zpEa4FlzkHI1GwtiyZQt8u/cbsaFXwwSHJUuVhMxZsiR6jZIUlL9wRCh0SPrzjz+BpJlLKKFVr1Ed537VRAdAPde0eFe/fgDTp8M/RYtCjoMHudwrieM1atU0brLiLJCDeOP6dZgRFgYHDxyEVqh7pKAbLScNLRM1qXvkt//4/XeRHvkRSh3k4fGSBeobJ9fv2JgY2IcnLerP/zBds7QReYKVs2clljdxA/r++++FhFG+fHlnj5n693puMJ521PC2SGN4UBBAcLCnzXX4vCMp4vr1G7Bt6xY4gmrpTEjI5cu/DKXLlIZixYtBlixZnbbjzu07KLmchKPo2nvk0GFUyT6EVzHbLJFQrty5xfNJSSNOX+7kBtGfV18F+O032FWlKryxehWThjdJQ46PWo1i5GIx8t2eTkh3npeLQ022Sf27O99IjoDpd46+bTT569kP5bvs8wM9p8SFdg1fYWn4d/v2FSdmUU+D6moYdCWlfiKbJtnCfsfguIsX/4N0qO7Jlz8f5obKDZnQJThr1myQBv8tNjZGSNBR9+7D1evX4NrVa/DoUSymAimMh72X0Ib3BpJNgrRi5Bp/jDanVPEq9LkdO0HTiaFMGt4gDeVJQG4uruo1PZ3fyonl7W972nb188r209/JcGvkwnG0yepl1NQbG35fMgjgaRlI2qAL1SyAxnejL9u8tGVkVx4sLmJk+pXLl+HMv2fgypUrSBJ3ICrqAd5ny1+VKVNmyJYtK5JKfuFwkR9/FihQwN5coySLJ/CIdyCIwdxV49q2gz79+zFpeIs0lMQhT6ve3ui8NtGMXon8fkbAXQSkikpn11tnzXG29sjuSPfIPYGIw6EXG92j+JjhEi4Vr8KI+msBATAjR04mDY4IdzbV+feMgJ8hQOopUlORBxBV8cuY0ecddKSWS4pkiDC8VrFDkejx9BdfwtIvv2TSYNLw+XrhBjAC3kWA6oXT6ZlSilCQH0kcfDlGoF49AHJVxtiW4/PmQwR6urF6aup0EcxktPeUq3PS0SnDmXjr6jf8+f4kT2mKGICkTnfeSqPhz/ibvm/SIG4iacN0mMm4FmoYBkMeL1iIScMXwX3OJoYW7xEt9zj7jj//Pjk7kZJMpF2JfqqfYYxtM0QLDknh7S17nVtzWSltjBwJQMZeL15JOaJ4grfuzZe2n08+Adi4EY4fO86kYUbSUG5gtzB0f0X4Cvhp3z5IjW54H3zwPjRq0lh4VZh6Qeo+e117oXJBHti/H3bt2gVln38ePkZRW3pZScL4FyuvURGdvzBYijxTmrVoIVKSWN27zDXEHN/tCAPhKk6uQPFJDeWTSo9AJRnr0Q7D3iFtG2TTINuGhihnT9uSnO3CkUGbUuRQHBLFdigvw9f/qlUAlKuLDg4HDkAqJBAmDQTDjKQhJ8NVdMHr06s3HDt6DGpi4CG55O3YsR1atGgJo8ePg7QWTjjo6cLT8vx1DKKchoGMlHX0NBaiaYiR4/MWLBCJGmWMzKmTJ6Fr5y5wHyucVcVo8u+/+x4unD8PszFFyLuKhG9avuev98j5SLmhKNXH1StXoW27tlD4mWcSdTnq/n3YhSnHf8Uo/QaNGsGrmDLD8I3NU9DJpkG2DZI6vOhJJXF5+OAhfIlJBr/Zuxfq1vsE3nrrLbt0d+PGDfhs9x7YtWMH3Lp9C1MOlYFWbVp7J1+cEpeuXeHxnDnCVZhJw+SkMW7MGAhfFg5Lw5eLpGd0heHJaPqUafDpsiXw/gcfmH9RerqoPXj+2LFjMGfGLHgdpQaSJIo+WxTmL1xolzQoF1dg/wHwOaZiWE+pXEqVEikZGqAoni9ffgiPWAFZs2VL0RjLze0HlHRDJwTD0b+OilQVy1auEHmUJPmew1xEVFaUpLr/MPZgChqXm7Vo7rU8YB5ME4B58wAwF5zwoMLsAkbHbcjYnktIVOPGjAXC9ty5czB+wnjo2KWLvSsb1q2D2bNmw9uYfDBTlsywDVORpEmdBhYu+VTU6jA0x5pKAnuMEjiTRvzQmFHSoKZR8rh6dT+GUriRLcJJIq9/UISu9/EnUKtWLRiHFbRMf5LzaDW7/zDhovR5r1e3LhRA1cMiTNYo/d4ps+ontetA9Zo1IHTSJPvHJoWGwtzZc2ANFpl57fXXGGNEZh+mS/n7+HFMshkNSxYvxpxl81CSeNW+cdG83I0qQIpWHj92LAT07gUtWra0DnZSd0+FmahAk4GXXLNEtDu2b8OgvaKCPNpg/YvOeKqX18ULFyAKT/wymekhDEps0bQZNEdchwwbalwLSeoiPBTSl2wzSxomlTRoNpw9cxYaIjm8/e47MA3zVMmLUhA0btAAChZ8GhYvTdgAjZtB1nyzkkxJzG/WuDEUwmhWJWl8/tnn0LFdO0EYTZo1tXd0B6qzOnfohKflqeLfUzoxK/u/ds0aCA0OgQVYT4FIQ+2hRsTSrHET6Dugv7VIQ+kl5CWjuMSVosI/qVMXM9S2hy4k8SRx3Uf1X33cE1588QWYrGMtkESfI7UUZorG7JGJYliYNBQomVXSoIyjrZu3gPPnz8Fa9FoohJk/6foJB7NDm3bwWsXXUUxdjHlr3C8Wb0060NZqNWk0x42sEGahXYinZClprMKsuIEDByH5LoGPqiRkxyW7RvMmTSFoyGDo1qO7tg/6+V1SFbIqIhKmTJ4MCxYvhFcwgZ3EWf7+j9//gDZ4ErYcadD4SRdc+juuOSCPIQMuNdH+g5HWTRo2hA4dOyaSNOjTSqP5UcyT1QznZdduXQW5GKKekkWqSFVHEhfVHYlvB6un4ieDGUlDLsSdaADr1SMA06Y/BzXxJHIHPal++fknUUOiEebmnzJdv8pjBqwN07ySJA1HpEEp6ocNGQJLli9H+9D79g2QdMx0Wh6EWVC7B/QwTT982RA5J1etRNKYlEAask3y95YmDeoM1hNBVzuv2DckZuS917gBkUaHJ0hDOeZBeMD59ptvIXLtaiiCeah0Jw1px6CPoiMIKFRlLGlYQNKQTfx8z2dYkWsFqhf/E94TL2HN4RkzZkDb9pg0DE9GKV11omUjTYo0tmA5zp49eqCn1BysnljX/qrPP9sD7VGamxASLMpmavGb19IOK9+TYkiD6m2QBxOmH4dnn7UZxg1yw02ONNTSCNUbGTt6NASjva0+qqd1v4goiTDpIrIg0lBcTBomJw31JkUnCrJl5MyZE6ZPnSpKxa5au0aUxmTScL58kiKNg5jhtAme8KjsbW9FGolFCxbCuNHouRYZAZXefZcxVqgn/F7SoOmE6iJhCCYCofreVBbWgNxUWiWNLVgxL3DgQOiGBdR64TxVE4rzFeDkDiJIIkrqL6mjSC2l6i+ThslJg5rniAzWrV0LfbBcKxWrH4XuuJzqQttyIdJogbpgsmmQAVfaNG7hImmGaj5yY9y8fSv+exrxQqoESC6Q6zdvEqmodVcDaGu2qe6S83F15Cos4jUZ5i1cIGwa8lKqp9ph+d0+aAhvjkGSlj3UKE/eTdFJAku26k0cStJoinEtVKq1E7rcKjHbvnWr8Kxqj6or+p3uFxEkGb7pJ0lWlCoeD6fqi0nDAqRBTSRj+JHDR4QxnIJ8duzcATVr1ER/7gmQM3cu6y5I3Wd+8i+kID9yuS1c+BksCRuRKNU0eQMN6NsP2mCwWq3atUWg1dzZswUpt0fDJF82BOSmEb5sOYTg/KN67K9hbXQ1aRzBwkJNcAMke1Bb9EyzLGlQx5Q6fpI4yDiuo6pKYkOu33XRhb4LqoUCevUSkNJBxTY3+0KF1yrivwcILB9gMGCePLlFASYKUvUoJTplr6VkhCRhEFGQKo4KUzm4mDRMThpygM6iH3cXrJJFPvDPYtQqBUs1wZNx+gwZrL0YvbwTUyqWXlgH4KmnCqCdIlQsNolxDJaLXbL4U1i0aCE8xloGqdOkhZbo/dOpaxc8WGZke0b8WElpi1QlizCqnnTrlORT4ih/Ty63/XGjI8L9BDcky0tpFPhHXlXkikqEQaobnYo2SexIqu2B3lC0tikGQx4YewX0hF+wwl/evPng4cMHIu7oftR9qPBqBQibPStR1T6Xl5QMaKQHScIgQkymX0waJicN2bwoTG1BizADbl4FccJmz5Ej0cmO/sOjk4bLM82aD9DGRcGSRBZUUlOenJX4nT1zRkSD58fIV/JMcXSPNXuvb6spVuDOnTtYtS031mN/0t2bSPg6Yp0NI+kzK0qR6tsKL79NeSInXT+pqkhlpdNFmQloflLp1qxZswoipj9Xr14VOaeILOLiqOQfSnw4l+kwQ5X8HBZnctYmIj8iQSINujRKUEwaFiENR+OvuxHM2STzw9/LBZCcV1Ryv/NDSJx2yZmaKSm8nD3n9MNmuYF0/qTKoVKxdKH6DYKDPWpdUthoxUzrffZGkhqK+kAkSFfbtjYvKQ1GfiYNC5EGb14erUuXHnZ5Ebr0dr7Z8gjQpot2GlGQiC7yNKLIbJ3UVYbis3QpwODBttQgdLlYeIpJw0KkYehE4pczAoyA6wjQ5hsSkvAcqapI6iDbgNku8gKj9koJiQzekZEAlGPLhYtJg0nDhenCtzICjMATCJCKhzZjytFEF6l4KCiO8lY5cFn1OoJEEmS7kKooaoBsnxseYEwaTBpen8P8QUbALxEgVRVtzmTzoIsIIzDQVptDg61Ad0yoHURmVEBJXpRDiyShJNxptbSBSYNJQ8s84XsYAUZAKwIU04FuyHabAREGqa3atLEn/dP6KpfvI1sLkRfWjEkkWZBnFJFFfNJBl9+reIBJg0nDk/nDzzICjIAjBGjzluRBrq3yIlsH2RAqV7Zt4G6oh574HKmfSPW0e7ftp/p7ZOjWMUsvkwaTBi96RoARMAoB2sBJPbR6tS1jrvoiNRERB5EI/XSmNqL3ke0E44hEIkX6I72g5LsNlmyYNJg0jFou/F5GgBFQIkA2BiIOKRGQNKLXRWRDkguRD0kVBtpQmDSYNPSatvweRoARcAUBkhjoD5HH3r02iYEkh+QuIgOyT5BUUrq0LS5E/rcr3/bgXiYNJg0Ppg8/yggwAikNASYNJo2UNue5v4wAI+ABAkwaTBoeTB9+lBFgBFIaAkwaTBopbc5zfxkBRsADBJg0mDQ8mD78KCPACKQ0BJg0mDRS2pzn/jICjIAHCDBpMGl4MH34UUaAEUhpCDBpmI00yFebcsfQTyxNak9jrI78lJGk5LeNNYLFRT7bOqYL8OvFwDh7PryMoecYWvANTBpmIA2KFCWiwJrLiZKMuTOhKLMm5bb5+GPDI0PdaZ5Pn2GcPYefMfQcQ4u/gUnDl6RBFbTCwhKkCdkWGfVJ0gTWqX6cIYOI+kxUA5yiSGUxlUOHbOmY5X8rJyVJHr1765Ld0rJzXSPOIvUCRdcqL8bZhgZjaNnpr3fDmTR8QRrqvPvUBpWEIIgCL0kUNFD37t6F27dvw71790WBefpd+gzpIUeOHFiEPgukv3AxaYmFyIOKwlihHKVes1wDzm7l6EnutO1vODOGes1Gv3kPk4Y3SYPSFlORFikR0MmWCrpXq2a3RajrgJ87dw5+O3gQ/jl1Cq5evQbRMTGQNm1ae6sfxz2CuLjHkD1nDij4VEF44aUX4ZVXXoHUly/bkqOp8+rT94g8zFiOUq9lpQFnvT4lbE/+iDNjqNsU8bcXMWl4gzToZEpF6JXlFhWbtyQKpWRx/Phx+HzPZ/D3339DgfwFoMRzJaDQ04XgmWeKQPYc2QVx0HMPMFXyfxcvwrmz5+Ds2bPw94njkDlTFnjr7bfgg48+gvTp0tm+qyYrqiZGRVn86XKCs+Fd9QecGUPDp4nVP8CkYTRpUBbLevUSct6r1BdyAOTP+/fuYa33SDi4fz+UK/8yVH7/PShZsiSkTp1a01y7cuUKHDhwEL764gtIjeqrZi2bw0svlRPPPt64EVL165dQjpJSKeO/maKOsabeJXOTE5yVT6oxd/RWpcQn79fcRLVKxyo4u4ChZizcvdGqGLrbXws9x6RhJGmQ8bBbN1slLUpljGSQXLnFv4//DfPnzcU9PCe0bN0aNUjP2lunlEaUEokgA5Q45CVtIA8ePIQd27bBnt27kHjehyZYblISz2OUMFINGWJ7hIztRBzOir+YeVJrxFmt+lN2iexFj+LiIAPakuiPmmTUmGuCIyTEVqPZCjhrxFBTv/W8yUoY6tlvE7+LScMo0iB1EJV7pIuMz7QxOyABuckfRLvFnFmz0LxRDRo2bpyILOgel0+78W84ceIEzJ45E4rVcqI6AAAgAElEQVQXLwE9egYI4hCbJ57kUrVvb8vlT0Z4ap8O9YO9Pted4JwUqV67ehX2/7ofzp45AySdRd2/D49TAUpnqSFHrpzotFYAni9bFsqXL59AtvHknMiLzVmH6cRMqkkz46wBQ2fdNPT3VsDQUADM9XImDb1Jg6SKZs1sXkx0kTqKJAxVJS3lqZc2r7lzZ+NjzeFDtEPIjc6lzUnRD7X65TYGCQaPHw9PFSwIPdH9VhJHKnLVJdUZ6bHpWrLEZpi3wuUGztSt/9BwvRXjYf768y8h0RVFIi9StCjkyZMHcUkF0Q+j4fz5c3AGyeTMv/+id1oGeA8ltXexIlo6tA85kuqcwkWOD2bEWSOGTvsXf0NS2MShBCfnsrtzWjiPmBFDreD40X1MGnqTBqmj5s2zvZW8lEaNcjhdJPD/4sY0fuw4lC4aQtWq1dzblBx8Qb2Ab1y/DuPGjoVy5cpBGzr54iXaQLWGaTGSPpuIbedOa0gcGnBWq6O+RDvPxvXroXiJElC9Rg3xU62KklDSRncXVVY/7NuHKr49wq25fYf2UPiZZ+xSn0vSH3lZmQ1nDRhq2etcwcGVe5/4thkx1AKQn93DpKEnaRBZ0EKkizyTgoKSnS4PoqLERk5qkBYtW9rv9Whhqb6o3DjJy2rMyFHQrmNHeL3i63aCSvXwIQCepgVxkKoKVWWmdsl1EWeC5NPFi+HXX36B1m3awJtvvZUIa9t/pMLTcIJ9SHkivofOCRHhK+DggQPQLaCHIN7k7CNJDjqd7M2CsxsYqvulxuDGjRuo8vtVePHdvnUbHiPxZs6SBQoWKiTcwAs/U9h+WFG+yyXpw0wYGkwGSo2BmKEeqKn1bCqThl6kQe6WeHoVRm80OguVVFIX6cZxAqxZvQZjMA7AaCQOperDpUWkYTYoF/fnn30G27dug5FjRovTs5yMIt6ANlNSVZFR/IcfzOlVpRFnJfEumL8A1VF/QCCSOKno6JIqk+SwVm+Ku3fthnVr1kDvvn3gxZdeco84zICzRgyTm1pKfG+iFLthwwb4/Y8/IHu2bFC06LOQP39+oe4jIvkH59Q1jDF6+umnoUHjRvj7ohpmbTK3mAFDz3qQ7NPODo3Ofm9g0+ykT+vm+LHjeJgKhz79+0GuXLmcfjYVNjzBZcfp7da4ISYmGsKmTocXXnwRatSqqd34TBstnqSEsZPSUHz11RM2DImAHHAyvo4ZNRq6de8GZV94Qfu33IUynqgokjx0QjDGfTwHTZo1Tbzxkd6YiIOIj/JXkarKTJcbOG/bshV2YT+GjxopjNuuLjhHxLFl8yYYNWYM5MuXzz3i8CXOLmDoaOjVas/DaBdbvHAhFCpcGOpivrPixYs/ofKLwYBUmu90WNmPruSf1PtEqAfpcnU87G3yJYYGrQlH0uvJkyeRcK+KDBBZs2YVNrjs2bPbsZNN0fugqeXAwKSBKLlNGkQYNInJO4pO6ORe6+BSToq1KGWcOnkCAtH11e2F48LkFd/G0wFqYGD/L7/C6lWRMHTECLu0YX8VGfBJ905XMjYZFz6t360u4EyL6J/TpyEE1YQ9e/USBwFPDLLKMSJvtAdRD6DfwAH2vrm8aH2Fs0YMkxo05Rwmdd+8OfOgEUoP1WrgIUPDdRAl6wVz58NHVapAg0YNE21+lsFQQz9dvUVNGN99+y3GWn0Jd+/chUxZMkPqNKnhwf0o3Cvi4CX06Ktdp44gD2/sHeq+sHpKgYhbpKFc/EQY6oR3DmZPFNoyRo8YCfUbNICKb8anNXd1lnlw/0O0YYxHlVjlyu/Bh1U+enLikfF+9GibtIQbb1Ik6EETXH/UDZwnT5oEuXPnRgN2B/ckAlUr5WK5fu0ajEZCbd22HVR4rYIgI63Bl4le6W2c3cBQPVCyr/+ixBI8bjw0a9FCBKACnkke0//hldTmL/E7fYrIfIKwL/3vnXc82/i8jaHrM9elJ6KjY2Dh/Hlw7OgxqFa9Gh52XoK8+fJCmjRp4A7mnTt//jxs37ZdSB/denSHUqVL6zK3XWkkk4YnpEFqnOeft9kBunYF9JtNFnsJ9k8//IgeuZtg2IjhkAUNhd46LShPMxtRB30Cgwl7oz5SpBpRXtSvYsVsUeyUbmTaNFfmlP73uoCzxJLE+llhM6DfgP7wTJEiumEs3x+5MgIunL8AfTDCnha0W2PoTZxdwNDZAJK6aVJoKBRAiboDOlXQ5Ui1onyPxOcx5klLhbaOvWhX2bBuA9rzxkBOjItxCz/6gDcxdAaMm7+XfScV1PSp0+A62oj69uuLZJHP4Rvpvs24f+zZtQcCBwdCMVQJarHRudm8Jx5j0vCENCh4jwKjNJ7I5Slt1cpIuIanVTopeOy/7uJMkG04cvgwrFq5EgahcTgHekw9sWhd7JuLzXDtdhfaIvtBGF+69B8arfvaNrR41ZxrH058txIjMu7OmB6GcS+9kF+RYN29XOibu58Qz+nwHdn/A/sPCG+y4aNGiFgXQRr4P5vyM+nLNg7CT014Vk1ASaUMHrpITeU2aejUN4+w9eBhJdluwfihr7/8EkahFsCR6kmN0erIVXAI1eIjRo9EOxJqBfByWcXnRtuZNNwlDQ9OOGG4gMnDhAyCHi0WNwZcPkIqlimTJkP7jh2EUfyJdlD/yChOthoKUKSIcV9cbuD8MDoapk6cCK9UqCAMrkZgTKc92vQqvVtJBP+5/Q1v4OwGho6GmvpIh475c+cJo2zrtm2cShjq9yg3yW/27oXPP/8cgjDVSubMmd2fXd7A0P3WaXryFgbgjkYbYxsMri2PdieJk5oIlPPsIfZ7FKq5q1StislJP3R/DmpqYcJNTBrukobMiaNRypCfIZ//SaEToSZ6Z1XEMq1ubzYuDrS83a4mwA1gAtk1cMN7p1Ilx+1Q6sApdsMXtTjcwPkmunmGBoeI/F0vvKivZ5pyvCj2Iy2qplqhbt6jU57ROLuBYVLTiwIeCdvadWrDG2i/c8eeIzE8e+YszEKngo6dO4mknB5dRmPoUeOSl75IOvgaPS6/wODTYcOHC+8zreo+UlP9jRmx+w8YgGo/bUlNPe0Kk4a7pEH+/qTz1xDER5+QQF9F18Pp06ZDs+bNhEePt0lD2ZbJeBonQ1uNmjWSXvzS24bSi1CaEW9fLuAssbyAxsKZaM8YiKq33Lmd+4+72iX5HUpHchodBboHBGCq+jT4muTVM8l+x0icXcAwqTbKPlMalhk4f7tjHrPC6GbryXUfi4mFhgRDLfQEqlixoudrwUgMPeloMs9KXMOXL8cUNg+hQ6dOLuEg1MwYEzZw0CC0Dek/1x01nUnDHdKg4CiK7KXrr79cyhB7CRfdzBkzoDl6nVB8hi8uOehTp0wRJ7w6desmPVHlKZXciDGi3KuXizjLfpGr7cIFC2DIsGHC0UDvS35nB3qxHD92FDfQnpA+fXrPPmMUzi5i6Iw0zvzzLyxAbCnAkeJUPLlEzBAeut7/4AOs//K2S5ulw+8ahaEnnXTyrJxLNF9zoAttYwwMduUgefzYMayztgx6YKaCQoWeNrClCa9m0nCHNGRWUIqcJtJw4aIgpxnojdS0eXOTSBoYyFgzmUDGo0dtHmJ0UdCiNzPhuoiznMznsdohqT3IyK8lUtWF4RO32iWNLVvg9MlT4tStrKbo6vvE/Ubh7CKGzkiDUtGQAwBlTH4aJQ1XNjj1u6OiUNLAQNOatVHSeEMHScMoDN0aUG0PSfyW48YfGxML7TC/GV3ODNryOZuksQoGDBqAcz23to96eBeThjukQd4y5GZLuaU0Vr+TQJNOePLESWjTqKXPQnFxAsh2kC6aMt9S9tZK776bvG6aSIMWpLfdb93AmeCg1BUTUe9OhlrK6+XJxpYcvEs/XSIKXbXC7zhb5JqGyQic3cQwqfbS/CVsa9eljf4Nt2wa8t3nMEcVkTupZDy2aciXGoGhpsFz7yY5N6lo2tcoFZJ0LG0aycW7SGLZigeXY38ehf6BA/WZgxq6waThKmmQNxHpTunSGMynHAcCPAx1wsWKF4OP0SvJqA3N2djTxjoZDfJ0snkOVVTJtoMKCZHoTxHvFOznjcsDnCl4cQoS86uvvYbeU9UNwTg2NlaoVig4zSPvKSWWeuPsAYZJDTHNE4qIl4XCnBls1e9R3k9Rz5TPa/DQIZ55TxmJoTfmOn6DnDfIE6pDp47wUnxCTEcJCpX40TynINP33/8AqlSr6hGBu9JNJg1XSUNGoLqxgUpPk8iIlXgavo5xGj3E13U5pWocdbtYe+QIrFwRgcFBQWIDSJY0KPutzAzrLS8qD3AmKKhvV69egV4oHRlBzFS8iQKxAnr1/H97VwJmRXGtD1EfEEB2EIaghl2UXR4KopLkRTEqGBhUkE0UENmRTTER2UWfLMOwzLDviCwioxg0Iossz+8lgiwzskTQBH2QwAMUUXL+utS1p7lLL9WXO8Op7+MDZrqrq/4+XX+dU2dRwVVGmmmcfWIYacGHrO7csUMdvv6BswZ4SWWh3wciyrFhadvup6JjvnE0jaHvAcXuwEoCb3La/o+3bqORo0dx6Fehy+RWX6vXjJVvvEE7tm9XedBwfaLWEiENt6SBAktLlzqKAI/20W3dspXWsVqJJHqFCxcOZFGLtVPEh7969Srav5fV2kHP0TXs+ROXuLQHDrL3Iotv0M0jzlqgs7OzKT0tjQZyfqiUFH+2dz1V6we+YvkKOnTwoOpfpxCJi6ETzEzi7BHDWLKD353nOBhEhFeufKMyAUbCJ5Ls658Bp61btihb/Eucbbkkp3oxSuwmMXTyznxeo+cO7RWpb77jvGb9OdPA9SVCWagjtay319NqzuowYPBzVCPBqUSENNySBrym4JGC1Bqw8btoGmzEaoxktbItL76N2ISS6Aa1Fru8O5o2VfltHH2wPubtaX4+nof54M+r/AGWLVuOOnftEtfv3ckYNU7/5GzGfxjxInV4ogPXJWls1izgY96XzcFkX5c61xjAQ23s6Ev5o+5qpn4bTY7sO+SDTLaI9Wjfob06U/uRk/AhStwI6WIgAczbiXyYuObM2TM0feo0OsrOHL/lTNPIbYaaJNiYIJgPP1//9ttcs+Qo9ejZI+xMg2cbwy/ORIQ03JKGPlj0sOO27lSh3qOcKDx8HC3aBiRSP+cTTk8N883wES+ohH6Onq93rS4O/30N2SfO+IByWNtA1DvyQ9Wo6S+xm/XdzZiWTojgHcymvViLpaf5m8TZB4axxq7lZcvmzTQ3c7ZyE4VNXTerPNllC94+aVOm0r2/akHtLmmsVmw9YWa/ySSGRgbkrhPg8eGfP6QPP3ifznAsSzGuUQLvPGw2ke2g9q230IOchr50qdJh+RPScIexsasdZbllc5JKkubR/VR/RP/gMqujR75Mvfo8y+plTWcLt4GZ4lxlAh9qoy42YkUcEQaeq103ExXk5xFn+64WEbOItP0j2/dLcR1w++/jQWpf0DZyEauVb6zkfD9/5OS/NxjRYHKNwSTOHjGMRxjWBQrp0edy0GcVLp0Lj8AacEOP0OCqm7U+i7Z/vE0F8yE2KBLJxHsfjn5vEkNHD/R/UTS5PMiJN6FdwHSFDV616tXDsUduZdn/KEM9iKZhQTIuaaDIko66hBcRDsM9NA06DsT37NmtDhR15b4gVEzrwvcB717WrAoVEYp7AG6dmw6cQpwGCDPI5hNn63xBktOmpimtbtCQwaqinBZ86+Jnn06kDxJVD5EkrhcH89WrX888YWAQpnD2iWE84rDK6fHjx7n2+pucznufOp+ozFmFy3HBq2u4BsQ3nMIb6UIQ1HrDDRVUcsIqVas4egeeRcwUhp4H4P1GJ0Tg5BrvI4h/p5CGG9KwBg9xTQyV3dZHO8dFVVC9r16D+qyqtwvkQ7JqEii5OeL551VcwR3sDeVYy8DI5s4l6tIlFP3uMqDRNUSGcNbzA3FMZ5PS3s8+Uwka6zdoEB6S9QPUZGLPPIz6J8gIvGP7DurW/WlqyIkQA2umcDaEYbR5Rlq4vvn6G1VH/eChg3SKaz+wgLGjx89Vavp69eoq7Va7kep+g9gkJVRWAxMEW8eXMjUn6nFONg1SuY9RiqtpWFMy+Kx2qxc0dSg4Zgw90bETNeOMqSbtu9a+EJQ1+uVRyoyABHF6gcTfjj5cPXcPrsauBd0QznYs31m/nhAMVZ3Ngfdxvi14ncRq37IZ8qNNm2gjZ2JFwFXnrl3DadBNvqdcYzCFsyEM4y0ebhf/hOySTWHoWnCvjhtE07hCmoZ10fmYfctnzZhJnbt0VtHZfpv9wzx79iyNY2IqWrQYHwr3V3mSXGkZVk0jEaRhcJdsX9wRhbzurbfoABegKlW6JNe0rsJWxptUsjcUU4KHyldsf4c77eFDh1WZzeb8Tn7F5UlhQrRrI37f1WX3a03DL84GMXQzR+BtlS3rvx1tTtw8LNq1pjA0MZZ82IeQhhvSMGwnti5o8FuHJ8pDXGMD9X+tmoBjbYAvtC+SsOWnp02j0mVKKy8ieGG4JgwMIJF24oBwtuJ4/B/HadeuXUwOn6u0I6hGB+URaUEKcW2HCmyTr33brcqlEbE0gZOFlkNTOBvGME+tfaYwzFOTTtxghTTckAauNeiRYl/gd3OUduasDD5E5NgCPj+oULFiLkmwXq9fXCwzydvr1rE55i3OIHoHm786Kl9vz+YB7ZECN0m4GwfdDOIcj4Bx5oFzC1STA6kWukQS1ila8Q50x2wSZ8MYBv3KjfVvEkNjg8o/HQlpuCUNw77v9kX8X7xDXMxeVXs/20N1uOgRqnKhbgFMJ04a4gcQh/E+2+G/++48teO6Hfrg1pcdXvu+JyppoWGc7djFI894v3fyLjxdYxLngDH0NL9E3GQSw0SMN489Q0jDLWkEEG0aaTHfyx5KG955R9nVU1IqUi2uvQGXxfKshRTjvPsqdQXbUxDsg3Trxznu4/DBQ+zCu4cPbf+DmrB3VItf/zqXacVqnnEtp3reDotOue7ffkMAOPseUyI6MImzYBjKRC3NKAJCGm5JI8BdTCTyQG2IbVu30pEjX3AUMmzvF9RBNnzgcf33579XaRiKFClK5bgoTp26dalxk/8Me0QZ2zHrfD6o3ocAv6BbgDgHPXRf/ZvEWTBMjKz6euF572YhDbekYTp9tU1mYi3yyHkEX3jkp/mRq54hXw8IpASXNC1Tpkyu6nHGyALjs6bYTlSW24BxTspP1TTOguGVqWuflMJlblBCGm5JI4Gpl90evvo6s4glU4ZTbDsS3wTi7Gg8ibjINM6CYSLe2lX3DCENt6SB6/UBI2eq5aRGCRUaT+6yfkeoq6H16EGUnu63N+f3X0GcnQ/S4JVB4CwYGnxB0hUQENLwQho9exJNnx54Sg27Wy2GanX3jGSCcqudxP0MUNYWCw+axySNcZ8R7QKDONvdlTWWkUg4kjtz4GQdFM4GMfT8HhN1Y1AYJmr8eeQ5QhpeSMOaosFH4sJYMhLrTMKJGcrJNY5kVAdKcXU/DpX2nW/L0TP1RYZwjkWkdjKIRg6Bk0ZQOBvCMNJ7iyVjVvnV9wYa34KHBIWhK6H1eTEi6i91EQsvo2eWLocspOGFNJAaHV4uiLoNwAXV/jHu37efjvztCNWrW4/Kli/L+mFI4/iBD8PhXfXpXz/loix/49KbxZXnVNWqVdWsjCx0qIeOA9pEpUS3CrAhnK04nOI4FkSCw3EAtZjtC5r12v/h6xD30uj221VZ00BbUDgbwlDLUywCcCpvTq9zjXdQGLoeiPMb4i3+dvINnHgdDF1Iwwtp4B4ddco1FQjahs+Mt9Z3pV/KEU4BMm/OXFXW8fTp0zRtxgwO9vuNIgsE+yFra7/efbko/QlOE1KWU1AfoYI8jlFjx9B999/v4PXHuYRrUVDr1qGLEuU1ZR+SIZzPc7VCRMjPnzePtvEBcWpqKv33pEmXBU1q7LfzNV04iWThQoVp3sIFdGud28yQcCTIg8bZEIa5NiK8I97FQaSok9G0WTOuGFAyjA8SPW7mAk34HeKJIK9I+HhvixZcSZE3PUG0oDEMYswR+jzKFfl27txBdXlD80ve/EHrKGDbACJb9eaPPlL50R5s9bBKQhoYEUcYo5CGV9KAloGDS64ToMq+ovyroaZfStqUKRzgt4EqVqrImVY30qQpk+n+li3D5UWPHTtG27jeeF1OO42CQPv376dePXpScTYlLV62VO2mfTW9c2vVimjVKl9deb7ZEM77OFhy2OAhKk03EkTWqVuHZsyaFSYN60f3NdeH6P1ML/qU07oULVqUZmZkUF2unxFYCxpnQxjq+R/iTVI61ygBCSPlSibH7qC+CNKxgCSwmHXq0JELB32vZPAsp2iBpjZqzGi6hYNUA1nggsYwoJevscCmcOH8+ZyCfwkh8/Vo3vh1vBQPpa9BIabFixZxqqFZnCPtZypTBKpHQmMOBNMocxbS8EoauO/110MaB7QMaBvQOgw1vJgvOCNrcTY57dy1k3p170mvT5mUizQiPWrwwIG0ft16WvdOFt10803ehWnpUiIEh6FdKS1DT9AnzsASqeH/jwsClSlbhh5LbUdluRhTxuzZufJxadV/2JAhbJH7X5VxeC0XrJoB0mBiDqQlCmefGGLuerFAluAN775LRX5elKsi/ommz5xJDRo2CJPGZk4n/8Lw4TSS69DXqFWTznPWgmuYTMqwloG4IuMtURgaHziFMcvJyaHJ/I4qpVSiFcuX01Nct+Vp9lbU5in8jdLFc1lm8fMHH36IMzTDQaWA92/c43yENPyQBuzF8CwyrG3Ydw3rOOngANZmJk2dEpM09nE67Cd5d1KrVm2amp7GXOaxSFRA8/Ioo6Hyuj5wtuKJjLaPsWmqYkpKmDSsCyJ2zwP79afJU6eqanOvTpxI8xctVJH2xpvPebkaj6FnAUuYnwoWKkhrV6/hGi0vs8aWoUhD47ycF/Fl/GcJL352krCf17maQ6SLDc3L9zh8dgBiBTbIPffwgw9RJ/6OezzTM4zpJq4Z3qtnDxo5ejS1fuSRy54mmobPF+D19rhFmCJ1DNdbuDVigcaOPEqNZC9j+mlnh4WMSYPNVSgeZF8E53BK9ezsAypR4W231aGx48epnbRnQdJeKAFoUF5wUPf4wNmO1+OsaVSslEKzMjPDmga0DJQlfZQJpfndzRnD8Sql/AyOS8GZRl1OHmm8JRpnHxhGmjvKFb/GpDozM0NVQ9Q4v/rKK5SZMYvaMs4woTRvfrfSODQ5429jB7qJxtCwENhJ9DC7Daf+vg092a0bdWeSQIPZr1/vPvTll8eobbtHaRO7vl/44QL91333qVrruj6OUVxjzFM0DT+ahr5X21NROAfEAfdUA80JaaAG8yvjJ1B2TjYdyvmcqlevQUOGD+WdX0NvpMFJEkkfoiPZG7zDkqUZwBmahp00kPjxPNfTeI5Ne8eOHqM58+dRsWLFaGb6dErnMrFLli+lmji/4uaZiO0YXimcDWCozy5gf4fJZGbmrFyksZoPpTe+9yc68/+nad/e/ezEcYqGDh9Gj3fooFAwRhhXCkPD34OVOOD8EiKNJ5UZCg0y255LEnz11d+p2V3NqFr16rSXE5O+m/Uu9Rs4gHr37RMekTFshTScvWVPmga6RpU0ziqrXHDvuYcoK8uIN5UT0tAz+4EPyQ7yuQpMK199+SUtXr6MqlWr5m6RC2geztB3cJWB8UUkDX70PK729tKIF2no88PpjqZNVVGmlStW0No1a2gY2+fvbNqMbrwpVOPadzMwD89jMPBsLZfRSEOTCsYIEh46ZDB9susTemPVm1TrllruZDLaRA3MwzOGAdyoMY1EGvhZm1atqWq16uxBma481dAGcVG1Dza+TyuZpHF+acU9gCGGuxRNw4KuZ9JAH9Zdj6F0G9FIQwtHJPvw+xs3UofHHqeX2NaMwzTHO2MQHnahiKo1rDEZFWCfOEciDXil9O3Thz54byOl/CJFEQZcmk+e/CedPnWKMwgXYVNLqiIU/NwxppEmngw4+8QwHmnYp72DvdUebdeOxrFGnPpoO3/4ofNkwNCoUP+kwUYiDcRitW39CLXnQmq9ej8bJgc4JAweMIhmzs5gDeQu/7g6nJOQhinSQD/avop/I0fTJfXS4bu47LJ4pBGpX7jmdmrfQR2Yde3W1dmjcZgIkxSih2Fa27bN6NmMs0G4uMoHzpFIAzh//jmXfT1xkj+8H9XHB3JY/eYqWrt2DQ0dNpyacPXDm/kw3pemkUw4+8AwGmlEe4ObWK66dOqsHDlQytgX6SYThi5ENt6lsTSNb899S6lt2rA2cTM7aEwJd7Vo/gIaP3YcLVy6WDlqiKYRD+UAfu9L09Dj0TUM8H/EbiCGw2PTgrR2zVrq92xv9oiaRi1/90BYOBCAhpiCRo0bK0+pAwcO0PAhQ9XiBzt89Ro14n+g2LUhgA+EgQbTGh+wJX3ziPPJEyeUzTjlF5VoNpukVDGrKA2H4FPY+WAlm1Vq1KgZdn/0RBzJiLNHDLVcLl64iM/TxlMGx2k0bNRQoYgI+pzsHKp8Y2Ulk0d5lzx4wEAls3MWzKdyfhw0khFDQx+KxhQH4b/nuKhuTz1FPXv1Cvc+OyOTJk6YQBNfe43uvvceLpHwNfV46mmF5wx2RADWvsjYxTxE07CAZYQ0rDsh9A1tA+Thwf1V7xzeAmmw+WTKtDRq+cADYeFImzyV0tKm0vV8aAsPihO8IMIX/vkRL6gysWgxBQl2YRAG/kZLVIElFwIa9VKPOCvSaJtKKew9lck+79rcZH0OMAOZTJ08mZ22ptOixYvYe6q+d9JIVpw9YqjlEqSBhSxjzmzleIGWk51NA/sPUDExpUqXZm/0v6vAU5hL6zfIhxiakGXLdwrSaMPfJEijxzPPhL/fc+fO0piXR9M6dgmvzJegipcAAAXESURBVAGqJ5EFolRpGjVuLNUOKmAyytyENEyTBvrDx4igP7g4ojVpEtrBe/SqQrzA7k93q1QW5cuXD4/4FNvb//qXv9ARLgl77ttzVJ4/zttvb0w3VAgFGUY68wjfDM0ChIHdGwhtyRIiRH7npeYBZ/jDI6cUIpnrsRttLK0Bkc/AFjEI1xcv7g2ZZMfZA4YaCNjaoVXU5bOwEiVC+HzH/e3evZsO7D9A5zgSHDvhO9mxoFTpUvFlMhrCyY6hN8nIdZdeiM+ePUu7duxkTe3GcHAuLtS55j5kLA4c2E8lS5RU5Zx1WpaY37qB8Vm7ENIIgjR0nzoKF//H4TIWZhCIwxZNS4inhmoB0sJ22eNAZiA1LBgYF1KEBBGH4HCevi/zgXMkLOPh63i8eQlnFxhGwyyqvPEv4spkNFDzEoaOBePyC2N96/rqSBscfZ8xmXUwByGNIEkDfVt3Sfg/+1ur2Acs1i5arA/V2g0EK6oAwWsGJUCRtRYNBAbCMJj+xMWUzF7qAmc3uzJPH2NexdkFhvrl2fGxkoN1sXONY17F0IBUx8LKTr5uZNnA0FQXQhpBkwb6h00bh456sYY5CGcdnOMoIQs2ngvNQh92Y0w+zlpMCZ/xfgRn/5AKhv4xzOc9CGkkgjT0M5C+GYs3YiHQcMaBTJadOpk3D8H0hOctWxb6WzecW6BMbV42R8X7KAXneAjF/71gGB+jq/QKIY0IpIH0zdq11ZN7ZTxhYjttgZEjQ4kOdYOJiBf0i5xLxrPLKw61+WMvsHZtKNgQxKEbR6pffPHFUMT61dIEZ/9vWjD0j2E+60F7F6I43KIFC6j/oIHhKPVYUy3AN+qqhPkGEnjWTGL32HrsXvmb34ZcVgNrWNBx+MiFlcKah34YNBAs7jqzKrQC/Ax/kBCR4zNUgykBxMMFhpTpSf/cOmj007dv3vOMMgW84OwfScHQP4b5sIfD7FmIInG9+/WhUqVC3nFXHWkgncS4MWO40tiPdE+LewnV3gLRNGzIFuG6GeV50ccf/Ntv+/rOOwl/vmnUiM47eJl+n5dX7hec/b8pwdA/hnm9B+gL1113nXK33rljB014dSIVZ5f0eM4O+VLTwMt8b8MGLqW4mUG4XpFHIkjDKkTFOaNl1T27qSCnDqjAdb+v/f4CFeQYjHKchNDevvhlFfWjf5UqSafYb/tEubKUU/tWunDttXldLgMfv+DsH2LB0D+GebOHi1TgZ9fQ2TNnKIXr0jzRqaMikXgtaUgjq3tTOvDcFupbNd6QY/8+Hkv6613uFgQEAUEg/yLgZP1MGtLgxAU0qWk1Wp6aTVt8MMeVCJLJvyIkMxMEBIGrAQE3cSJJRBp4NSHi+OyFizSDk7VKEwQEAUFAEEguBJKMNBicrO5UYNQtlL2lL/m0VCUX0jIaQUAQEATyAQJXhDSyuhegljM1ek/T+osz6CfFIou6F2hJ/EPRNvKBgMkUBAFBIH8hkHDSUIRB6+misj+FCGL369ZzDDNnG/nrNclsBAFBQBBIDgQSSxo5k6hpteWUmh3bS8pKLPj36laidSSHuMgoBAFB4GpHILGkgfMKZXmymqMufwW5tZGr/RXJ/AUBQUAQSB4EEksajjQNMU8lj3jISAQBQUAQyI1AYknjkkttv63Ww28+1+iO1E36KFwOwkVIBQFBQBBIVgQSTBqAIaRJ9NuqIbF5T4nLbbLKioxLEBAEBAG6AqQRC3UJ7hOZFAQEAUEgmRFIItKQs4xkFhQZmyAgCAgCQCBpSENca0UgBQFBQBBIfgSShjSSHyoZoSAgCAgCgoCQhsiAICAICAKCgGMEhDQcQyUXCgKCgCAgCAhpiAwIAoKAICAIOEZASMMxVHKhICAICAKCgJCGyIAgIAgIAoKAYwSENBxDJRcKAoKAICAICGmIDAgCgoAgIAg4RkBIwzFUcqEgIAgIAoKAkIbIgCAgCAgCgoBjBP4NODgXGByX9GcAAAAASUVORK5CYII=">
          <a:extLst>
            <a:ext uri="{FF2B5EF4-FFF2-40B4-BE49-F238E27FC236}">
              <a16:creationId xmlns:a16="http://schemas.microsoft.com/office/drawing/2014/main" id="{E0AF5043-5805-56AF-34CD-31B3E8AE8C5D}"/>
            </a:ext>
          </a:extLst>
        </xdr:cNvPr>
        <xdr:cNvSpPr>
          <a:spLocks noChangeAspect="1" noChangeArrowheads="1"/>
        </xdr:cNvSpPr>
      </xdr:nvSpPr>
      <xdr:spPr bwMode="auto">
        <a:xfrm>
          <a:off x="6724650" y="901700"/>
          <a:ext cx="2127250" cy="154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9B168-4EC7-41DB-AF0D-B159D5BB8D09}">
  <sheetPr>
    <pageSetUpPr fitToPage="1"/>
  </sheetPr>
  <dimension ref="B4:B18"/>
  <sheetViews>
    <sheetView zoomScaleNormal="100" workbookViewId="0">
      <selection activeCell="B4" sqref="B4"/>
    </sheetView>
  </sheetViews>
  <sheetFormatPr defaultRowHeight="12.5" x14ac:dyDescent="0.25"/>
  <cols>
    <col min="2" max="2" width="69.81640625" customWidth="1"/>
  </cols>
  <sheetData>
    <row r="4" spans="2:2" ht="14.5" x14ac:dyDescent="0.35">
      <c r="B4" s="31" t="s">
        <v>77</v>
      </c>
    </row>
    <row r="5" spans="2:2" ht="14.5" x14ac:dyDescent="0.35">
      <c r="B5" s="31" t="s">
        <v>78</v>
      </c>
    </row>
    <row r="6" spans="2:2" ht="14.5" x14ac:dyDescent="0.35">
      <c r="B6" s="31" t="s">
        <v>79</v>
      </c>
    </row>
    <row r="7" spans="2:2" ht="14.5" x14ac:dyDescent="0.35">
      <c r="B7" s="31" t="s">
        <v>80</v>
      </c>
    </row>
    <row r="8" spans="2:2" ht="14.5" x14ac:dyDescent="0.35">
      <c r="B8" s="31" t="s">
        <v>81</v>
      </c>
    </row>
    <row r="9" spans="2:2" ht="14.5" x14ac:dyDescent="0.35">
      <c r="B9" s="31" t="s">
        <v>82</v>
      </c>
    </row>
    <row r="10" spans="2:2" ht="14.5" x14ac:dyDescent="0.35">
      <c r="B10" s="31" t="s">
        <v>83</v>
      </c>
    </row>
    <row r="11" spans="2:2" ht="14.5" x14ac:dyDescent="0.35">
      <c r="B11" s="31" t="s">
        <v>84</v>
      </c>
    </row>
    <row r="12" spans="2:2" ht="14.5" x14ac:dyDescent="0.35">
      <c r="B12" s="31" t="s">
        <v>85</v>
      </c>
    </row>
    <row r="13" spans="2:2" ht="14.5" x14ac:dyDescent="0.35">
      <c r="B13" s="31" t="s">
        <v>86</v>
      </c>
    </row>
    <row r="14" spans="2:2" ht="14.5" x14ac:dyDescent="0.35">
      <c r="B14" s="31" t="s">
        <v>87</v>
      </c>
    </row>
    <row r="15" spans="2:2" ht="14.5" x14ac:dyDescent="0.35">
      <c r="B15" s="31" t="s">
        <v>88</v>
      </c>
    </row>
    <row r="16" spans="2:2" ht="14.5" x14ac:dyDescent="0.35">
      <c r="B16" s="31" t="s">
        <v>89</v>
      </c>
    </row>
    <row r="17" spans="2:2" ht="14.5" x14ac:dyDescent="0.35">
      <c r="B17" s="31" t="s">
        <v>90</v>
      </c>
    </row>
    <row r="18" spans="2:2" ht="14.5" x14ac:dyDescent="0.35">
      <c r="B18" s="31" t="s">
        <v>91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54E34-6296-4E3B-BDE4-1D3E3F2CCCB7}">
  <sheetPr>
    <pageSetUpPr fitToPage="1"/>
  </sheetPr>
  <dimension ref="A1:F14"/>
  <sheetViews>
    <sheetView zoomScale="99" zoomScaleNormal="99" workbookViewId="0">
      <selection activeCell="E15" sqref="E15"/>
    </sheetView>
  </sheetViews>
  <sheetFormatPr defaultRowHeight="12.5" x14ac:dyDescent="0.25"/>
  <cols>
    <col min="1" max="2" width="13.1796875" customWidth="1"/>
    <col min="5" max="5" width="11.1796875" customWidth="1"/>
    <col min="6" max="6" width="34.453125" customWidth="1"/>
  </cols>
  <sheetData>
    <row r="1" spans="1:6" ht="15" x14ac:dyDescent="0.35">
      <c r="A1" s="1" t="s">
        <v>10</v>
      </c>
    </row>
    <row r="3" spans="1:6" x14ac:dyDescent="0.25">
      <c r="A3" s="32" t="s">
        <v>4</v>
      </c>
      <c r="B3" s="32"/>
      <c r="C3" s="32"/>
      <c r="D3" s="32"/>
      <c r="E3" s="32"/>
      <c r="F3" s="5"/>
    </row>
    <row r="5" spans="1:6" ht="18.75" customHeight="1" x14ac:dyDescent="0.25">
      <c r="A5" s="18" t="s">
        <v>30</v>
      </c>
    </row>
    <row r="6" spans="1:6" ht="26.5" x14ac:dyDescent="0.4">
      <c r="A6" s="3" t="s">
        <v>0</v>
      </c>
      <c r="B6" s="4" t="s">
        <v>1</v>
      </c>
      <c r="C6" s="5" t="s">
        <v>6</v>
      </c>
      <c r="D6" s="5" t="s">
        <v>3</v>
      </c>
      <c r="E6" s="5" t="s">
        <v>5</v>
      </c>
    </row>
    <row r="7" spans="1:6" x14ac:dyDescent="0.25">
      <c r="A7" s="5">
        <v>1</v>
      </c>
      <c r="B7" s="5"/>
      <c r="C7" s="5"/>
      <c r="D7" s="5"/>
      <c r="E7" s="5"/>
    </row>
    <row r="8" spans="1:6" x14ac:dyDescent="0.25">
      <c r="A8" s="5">
        <v>2</v>
      </c>
      <c r="B8" s="5"/>
      <c r="C8" s="5"/>
      <c r="D8" s="5"/>
      <c r="E8" s="8"/>
    </row>
    <row r="9" spans="1:6" x14ac:dyDescent="0.25">
      <c r="A9" s="5">
        <v>3</v>
      </c>
      <c r="B9" s="5"/>
      <c r="C9" s="5"/>
      <c r="D9" s="5"/>
      <c r="E9" s="8"/>
    </row>
    <row r="10" spans="1:6" x14ac:dyDescent="0.25">
      <c r="B10" s="2"/>
      <c r="C10" s="2"/>
      <c r="D10" s="2"/>
      <c r="E10" s="2"/>
    </row>
    <row r="11" spans="1:6" x14ac:dyDescent="0.25">
      <c r="B11" s="2"/>
      <c r="C11" s="2" t="s">
        <v>2</v>
      </c>
      <c r="D11" s="16" t="e">
        <f>AVERAGE(D7:D9)</f>
        <v>#DIV/0!</v>
      </c>
      <c r="E11" s="11" t="e">
        <f>AVERAGE(E7:E9)</f>
        <v>#DIV/0!</v>
      </c>
    </row>
    <row r="13" spans="1:6" x14ac:dyDescent="0.25">
      <c r="D13" s="6" t="s">
        <v>7</v>
      </c>
      <c r="E13" s="7"/>
    </row>
    <row r="14" spans="1:6" x14ac:dyDescent="0.25">
      <c r="D14" s="6" t="s">
        <v>8</v>
      </c>
      <c r="E14" s="11" t="e">
        <f>E11/D11*E13</f>
        <v>#DIV/0!</v>
      </c>
    </row>
  </sheetData>
  <mergeCells count="1">
    <mergeCell ref="A3:E3"/>
  </mergeCells>
  <phoneticPr fontId="3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67FE7-FA2A-40C0-B0BA-71A01B52F1A9}">
  <sheetPr>
    <pageSetUpPr fitToPage="1"/>
  </sheetPr>
  <dimension ref="A1:E10"/>
  <sheetViews>
    <sheetView tabSelected="1" zoomScaleNormal="100" workbookViewId="0">
      <selection activeCell="E7" sqref="E7"/>
    </sheetView>
  </sheetViews>
  <sheetFormatPr defaultRowHeight="12.5" x14ac:dyDescent="0.25"/>
  <cols>
    <col min="1" max="1" width="17.453125" customWidth="1"/>
    <col min="2" max="2" width="13.1796875" customWidth="1"/>
    <col min="4" max="4" width="12.54296875" customWidth="1"/>
    <col min="5" max="5" width="11.1796875" customWidth="1"/>
    <col min="6" max="6" width="34.453125" customWidth="1"/>
  </cols>
  <sheetData>
    <row r="1" spans="1:5" ht="15" x14ac:dyDescent="0.35">
      <c r="A1" s="1" t="s">
        <v>9</v>
      </c>
    </row>
    <row r="3" spans="1:5" x14ac:dyDescent="0.25">
      <c r="A3" s="3" t="s">
        <v>14</v>
      </c>
      <c r="B3" s="3"/>
    </row>
    <row r="5" spans="1:5" ht="18.75" customHeight="1" x14ac:dyDescent="0.25">
      <c r="A5" t="s">
        <v>15</v>
      </c>
    </row>
    <row r="6" spans="1:5" ht="26.5" x14ac:dyDescent="0.4">
      <c r="A6" s="5" t="s">
        <v>13</v>
      </c>
      <c r="B6" s="4" t="s">
        <v>1</v>
      </c>
      <c r="C6" s="5" t="s">
        <v>6</v>
      </c>
      <c r="D6" s="5" t="s">
        <v>12</v>
      </c>
      <c r="E6" s="5" t="s">
        <v>5</v>
      </c>
    </row>
    <row r="7" spans="1:5" x14ac:dyDescent="0.25">
      <c r="A7" s="9" t="s">
        <v>11</v>
      </c>
      <c r="B7" s="12">
        <f>'Prova M1'!B7</f>
        <v>0</v>
      </c>
      <c r="C7" s="10">
        <f>'Prova M1'!C7</f>
        <v>0</v>
      </c>
      <c r="D7" s="13">
        <f>'Prova M1'!E13</f>
        <v>0</v>
      </c>
      <c r="E7" s="11" t="e">
        <f>'Prova M1'!E14</f>
        <v>#DIV/0!</v>
      </c>
    </row>
    <row r="9" spans="1:5" ht="15.5" x14ac:dyDescent="0.4">
      <c r="D9" s="14" t="s">
        <v>16</v>
      </c>
      <c r="E9" s="15"/>
    </row>
    <row r="10" spans="1:5" ht="15.5" x14ac:dyDescent="0.4">
      <c r="D10" s="14" t="s">
        <v>17</v>
      </c>
      <c r="E10" s="16" t="e">
        <f>E9/SQRT(E7)</f>
        <v>#DIV/0!</v>
      </c>
    </row>
  </sheetData>
  <phoneticPr fontId="3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C342F-DF7E-4C90-AEE9-60B86CEDC9FE}">
  <sheetPr>
    <pageSetUpPr fitToPage="1"/>
  </sheetPr>
  <dimension ref="A1:F19"/>
  <sheetViews>
    <sheetView zoomScale="96" zoomScaleNormal="96" workbookViewId="0">
      <selection activeCell="B4" sqref="B4"/>
    </sheetView>
  </sheetViews>
  <sheetFormatPr defaultRowHeight="12.5" x14ac:dyDescent="0.25"/>
  <cols>
    <col min="1" max="1" width="18.453125" customWidth="1"/>
    <col min="2" max="2" width="15.453125" customWidth="1"/>
    <col min="3" max="3" width="13.26953125" customWidth="1"/>
    <col min="4" max="4" width="19.1796875" customWidth="1"/>
    <col min="5" max="5" width="11.1796875" customWidth="1"/>
    <col min="6" max="8" width="19" customWidth="1"/>
  </cols>
  <sheetData>
    <row r="1" spans="1:6" ht="15" x14ac:dyDescent="0.35">
      <c r="A1" s="1" t="s">
        <v>18</v>
      </c>
    </row>
    <row r="3" spans="1:6" x14ac:dyDescent="0.25">
      <c r="A3" s="33" t="s">
        <v>4</v>
      </c>
      <c r="B3" s="33"/>
      <c r="C3" s="33"/>
      <c r="D3" s="33"/>
      <c r="E3" s="33"/>
      <c r="F3" s="11">
        <f>'Prova M1'!F3</f>
        <v>0</v>
      </c>
    </row>
    <row r="5" spans="1:6" ht="18.75" customHeight="1" x14ac:dyDescent="0.25">
      <c r="A5" t="s">
        <v>23</v>
      </c>
    </row>
    <row r="6" spans="1:6" ht="26.5" x14ac:dyDescent="0.4">
      <c r="A6" s="5" t="s">
        <v>0</v>
      </c>
      <c r="B6" s="4" t="s">
        <v>1</v>
      </c>
      <c r="C6" s="5" t="s">
        <v>6</v>
      </c>
      <c r="D6" s="5" t="s">
        <v>3</v>
      </c>
      <c r="E6" s="5" t="s">
        <v>5</v>
      </c>
    </row>
    <row r="7" spans="1:6" x14ac:dyDescent="0.25">
      <c r="A7" s="5">
        <v>1</v>
      </c>
      <c r="B7" s="5"/>
      <c r="C7" s="5"/>
      <c r="D7" s="5"/>
      <c r="E7" s="5"/>
    </row>
    <row r="8" spans="1:6" x14ac:dyDescent="0.25">
      <c r="A8" s="5">
        <v>2</v>
      </c>
      <c r="B8" s="5"/>
      <c r="C8" s="5"/>
      <c r="D8" s="5"/>
      <c r="E8" s="8"/>
    </row>
    <row r="9" spans="1:6" x14ac:dyDescent="0.25">
      <c r="A9" s="5">
        <v>3</v>
      </c>
      <c r="B9" s="5"/>
      <c r="C9" s="5"/>
      <c r="D9" s="5"/>
      <c r="E9" s="8"/>
    </row>
    <row r="10" spans="1:6" x14ac:dyDescent="0.25">
      <c r="A10" s="2"/>
      <c r="B10" s="2"/>
      <c r="C10" s="2"/>
      <c r="D10" s="2" t="s">
        <v>2</v>
      </c>
      <c r="E10" s="11" t="e">
        <f>AVERAGE(E7:E9)</f>
        <v>#DIV/0!</v>
      </c>
    </row>
    <row r="12" spans="1:6" x14ac:dyDescent="0.25">
      <c r="B12" s="32" t="s">
        <v>22</v>
      </c>
      <c r="C12" s="32"/>
      <c r="D12" s="32"/>
    </row>
    <row r="13" spans="1:6" x14ac:dyDescent="0.25">
      <c r="A13" s="17" t="s">
        <v>28</v>
      </c>
      <c r="B13" s="5" t="s">
        <v>19</v>
      </c>
      <c r="C13" s="5" t="s">
        <v>20</v>
      </c>
      <c r="D13" s="5" t="s">
        <v>21</v>
      </c>
    </row>
    <row r="14" spans="1:6" x14ac:dyDescent="0.25">
      <c r="A14" s="5">
        <v>1</v>
      </c>
      <c r="B14" s="15"/>
      <c r="C14" s="15"/>
      <c r="D14" s="15"/>
    </row>
    <row r="15" spans="1:6" x14ac:dyDescent="0.25">
      <c r="A15" s="5">
        <v>2</v>
      </c>
      <c r="B15" s="15"/>
      <c r="C15" s="15"/>
      <c r="D15" s="15"/>
    </row>
    <row r="16" spans="1:6" x14ac:dyDescent="0.25">
      <c r="A16" s="5">
        <v>3</v>
      </c>
      <c r="B16" s="15"/>
      <c r="C16" s="15"/>
      <c r="D16" s="15"/>
    </row>
    <row r="18" spans="1:5" ht="15.5" x14ac:dyDescent="0.4">
      <c r="B18" s="17" t="s">
        <v>25</v>
      </c>
      <c r="C18" s="17" t="s">
        <v>26</v>
      </c>
      <c r="D18" s="17" t="s">
        <v>27</v>
      </c>
      <c r="E18" s="17" t="s">
        <v>29</v>
      </c>
    </row>
    <row r="19" spans="1:5" x14ac:dyDescent="0.25">
      <c r="A19" s="17" t="s">
        <v>24</v>
      </c>
      <c r="B19" s="16" t="e">
        <f>AVERAGE(B14:B16)</f>
        <v>#DIV/0!</v>
      </c>
      <c r="C19" s="16" t="e">
        <f>AVERAGE(C14:C16)</f>
        <v>#DIV/0!</v>
      </c>
      <c r="D19" s="16" t="e">
        <f>AVERAGE(D14:D16)</f>
        <v>#DIV/0!</v>
      </c>
      <c r="E19" s="16" t="e">
        <f>SUM(B19:D19)</f>
        <v>#DIV/0!</v>
      </c>
    </row>
  </sheetData>
  <mergeCells count="2">
    <mergeCell ref="A3:E3"/>
    <mergeCell ref="B12:D12"/>
  </mergeCells>
  <phoneticPr fontId="3" type="noConversion"/>
  <pageMargins left="0.7" right="0.7" top="0.75" bottom="0.75" header="0.3" footer="0.3"/>
  <pageSetup paperSize="9"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EA8E4-F5C8-4525-9924-E1E7AA7F6DE9}">
  <sheetPr>
    <pageSetUpPr fitToPage="1"/>
  </sheetPr>
  <dimension ref="A1:F28"/>
  <sheetViews>
    <sheetView zoomScaleNormal="100" workbookViewId="0">
      <selection activeCell="B4" sqref="B4"/>
    </sheetView>
  </sheetViews>
  <sheetFormatPr defaultRowHeight="12.5" x14ac:dyDescent="0.25"/>
  <cols>
    <col min="1" max="1" width="18.453125" customWidth="1"/>
    <col min="2" max="2" width="15.453125" customWidth="1"/>
    <col min="3" max="3" width="13.26953125" customWidth="1"/>
    <col min="4" max="5" width="19.1796875" customWidth="1"/>
    <col min="6" max="6" width="21.7265625" customWidth="1"/>
    <col min="7" max="8" width="19" customWidth="1"/>
  </cols>
  <sheetData>
    <row r="1" spans="1:6" ht="15" x14ac:dyDescent="0.35">
      <c r="A1" s="1" t="s">
        <v>31</v>
      </c>
    </row>
    <row r="3" spans="1:6" x14ac:dyDescent="0.25">
      <c r="A3" s="33" t="s">
        <v>39</v>
      </c>
      <c r="B3" s="33"/>
      <c r="C3" s="33"/>
      <c r="D3" s="33"/>
      <c r="E3" s="33"/>
      <c r="F3" s="19"/>
    </row>
    <row r="5" spans="1:6" ht="18.75" customHeight="1" x14ac:dyDescent="0.25">
      <c r="A5" t="s">
        <v>23</v>
      </c>
    </row>
    <row r="6" spans="1:6" ht="26.5" x14ac:dyDescent="0.4">
      <c r="A6" s="5" t="s">
        <v>0</v>
      </c>
      <c r="B6" s="4" t="s">
        <v>1</v>
      </c>
      <c r="C6" s="5" t="s">
        <v>6</v>
      </c>
      <c r="D6" s="5" t="s">
        <v>3</v>
      </c>
      <c r="E6" s="5" t="s">
        <v>5</v>
      </c>
    </row>
    <row r="7" spans="1:6" x14ac:dyDescent="0.25">
      <c r="A7" s="5">
        <v>1</v>
      </c>
      <c r="B7" s="5"/>
      <c r="C7" s="5"/>
      <c r="D7" s="5"/>
      <c r="E7" s="5"/>
    </row>
    <row r="8" spans="1:6" x14ac:dyDescent="0.25">
      <c r="A8" s="5">
        <v>2</v>
      </c>
      <c r="B8" s="5"/>
      <c r="C8" s="5"/>
      <c r="D8" s="5"/>
      <c r="E8" s="8"/>
    </row>
    <row r="9" spans="1:6" x14ac:dyDescent="0.25">
      <c r="A9" s="5">
        <v>3</v>
      </c>
      <c r="B9" s="5"/>
      <c r="C9" s="5"/>
      <c r="D9" s="5"/>
      <c r="E9" s="8"/>
    </row>
    <row r="10" spans="1:6" x14ac:dyDescent="0.25">
      <c r="A10" s="2"/>
      <c r="B10" s="2"/>
      <c r="C10" s="2"/>
      <c r="D10" s="2" t="s">
        <v>2</v>
      </c>
      <c r="E10" s="11" t="e">
        <f>AVERAGE(E7:E9)</f>
        <v>#DIV/0!</v>
      </c>
    </row>
    <row r="12" spans="1:6" x14ac:dyDescent="0.25">
      <c r="B12" s="32" t="s">
        <v>32</v>
      </c>
      <c r="C12" s="32"/>
      <c r="D12" s="32"/>
    </row>
    <row r="13" spans="1:6" x14ac:dyDescent="0.25">
      <c r="A13" s="17" t="s">
        <v>28</v>
      </c>
      <c r="B13" s="5" t="s">
        <v>19</v>
      </c>
      <c r="C13" s="5" t="s">
        <v>20</v>
      </c>
      <c r="D13" s="5" t="s">
        <v>21</v>
      </c>
    </row>
    <row r="14" spans="1:6" x14ac:dyDescent="0.25">
      <c r="A14" s="5">
        <v>1</v>
      </c>
      <c r="B14" s="15"/>
      <c r="C14" s="15"/>
      <c r="D14" s="15"/>
    </row>
    <row r="15" spans="1:6" x14ac:dyDescent="0.25">
      <c r="A15" s="5">
        <v>2</v>
      </c>
      <c r="B15" s="15"/>
      <c r="C15" s="15"/>
      <c r="D15" s="15"/>
    </row>
    <row r="16" spans="1:6" x14ac:dyDescent="0.25">
      <c r="A16" s="5">
        <v>3</v>
      </c>
      <c r="B16" s="15"/>
      <c r="C16" s="15"/>
      <c r="D16" s="15"/>
    </row>
    <row r="18" spans="1:5" ht="15.5" x14ac:dyDescent="0.4">
      <c r="B18" s="17" t="s">
        <v>25</v>
      </c>
      <c r="C18" s="17" t="s">
        <v>26</v>
      </c>
      <c r="D18" s="17" t="s">
        <v>27</v>
      </c>
      <c r="E18" s="17" t="s">
        <v>36</v>
      </c>
    </row>
    <row r="19" spans="1:5" x14ac:dyDescent="0.25">
      <c r="A19" s="17" t="s">
        <v>33</v>
      </c>
      <c r="B19" s="16" t="e">
        <f>AVERAGE(B14:B16)</f>
        <v>#DIV/0!</v>
      </c>
      <c r="C19" s="16" t="e">
        <f>AVERAGE(C14:C16)</f>
        <v>#DIV/0!</v>
      </c>
      <c r="D19" s="16" t="e">
        <f>AVERAGE(D14:D16)</f>
        <v>#DIV/0!</v>
      </c>
      <c r="E19" s="16" t="e">
        <f>SUM(B19:D19)</f>
        <v>#DIV/0!</v>
      </c>
    </row>
    <row r="21" spans="1:5" x14ac:dyDescent="0.25">
      <c r="B21" s="5" t="s">
        <v>35</v>
      </c>
      <c r="C21" s="5"/>
      <c r="D21" s="5"/>
    </row>
    <row r="22" spans="1:5" x14ac:dyDescent="0.25">
      <c r="A22" s="17" t="s">
        <v>28</v>
      </c>
      <c r="B22" s="5" t="s">
        <v>19</v>
      </c>
      <c r="C22" s="5" t="s">
        <v>20</v>
      </c>
      <c r="D22" s="5" t="s">
        <v>21</v>
      </c>
    </row>
    <row r="23" spans="1:5" x14ac:dyDescent="0.25">
      <c r="A23" s="5">
        <v>1</v>
      </c>
      <c r="B23" s="15"/>
      <c r="C23" s="15"/>
      <c r="D23" s="15"/>
    </row>
    <row r="24" spans="1:5" x14ac:dyDescent="0.25">
      <c r="A24" s="5">
        <v>2</v>
      </c>
      <c r="B24" s="15"/>
      <c r="C24" s="15"/>
      <c r="D24" s="15"/>
    </row>
    <row r="25" spans="1:5" x14ac:dyDescent="0.25">
      <c r="A25" s="5">
        <v>3</v>
      </c>
      <c r="B25" s="15"/>
      <c r="C25" s="15"/>
      <c r="D25" s="15"/>
    </row>
    <row r="27" spans="1:5" ht="15.5" x14ac:dyDescent="0.4">
      <c r="B27" s="17" t="s">
        <v>25</v>
      </c>
      <c r="C27" s="17" t="s">
        <v>26</v>
      </c>
      <c r="D27" s="17" t="s">
        <v>27</v>
      </c>
      <c r="E27" s="17" t="s">
        <v>37</v>
      </c>
    </row>
    <row r="28" spans="1:5" x14ac:dyDescent="0.25">
      <c r="A28" s="17" t="s">
        <v>34</v>
      </c>
      <c r="B28" s="16" t="e">
        <f>AVERAGE(B23:B25)</f>
        <v>#DIV/0!</v>
      </c>
      <c r="C28" s="16" t="e">
        <f>AVERAGE(C23:C25)</f>
        <v>#DIV/0!</v>
      </c>
      <c r="D28" s="16" t="e">
        <f>AVERAGE(D23:D25)</f>
        <v>#DIV/0!</v>
      </c>
      <c r="E28" s="16" t="e">
        <f>SUM(B28:D28)</f>
        <v>#DIV/0!</v>
      </c>
    </row>
  </sheetData>
  <mergeCells count="2">
    <mergeCell ref="A3:E3"/>
    <mergeCell ref="B12:D12"/>
  </mergeCells>
  <phoneticPr fontId="3" type="noConversion"/>
  <pageMargins left="0.7" right="0.7" top="0.75" bottom="0.75" header="0.3" footer="0.3"/>
  <pageSetup paperSize="9" scale="9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04A31-4F02-4AA9-9AF3-0D36C0889224}">
  <sheetPr>
    <pageSetUpPr fitToPage="1"/>
  </sheetPr>
  <dimension ref="A1:F12"/>
  <sheetViews>
    <sheetView zoomScale="94" zoomScaleNormal="94" workbookViewId="0">
      <selection activeCell="B4" sqref="B4"/>
    </sheetView>
  </sheetViews>
  <sheetFormatPr defaultRowHeight="12.5" x14ac:dyDescent="0.25"/>
  <cols>
    <col min="1" max="1" width="18.453125" customWidth="1"/>
    <col min="2" max="2" width="15.453125" customWidth="1"/>
    <col min="3" max="3" width="13.26953125" customWidth="1"/>
    <col min="4" max="4" width="19.1796875" customWidth="1"/>
    <col min="5" max="5" width="19.54296875" customWidth="1"/>
    <col min="6" max="8" width="19" customWidth="1"/>
  </cols>
  <sheetData>
    <row r="1" spans="1:6" ht="15" x14ac:dyDescent="0.35">
      <c r="A1" s="1" t="s">
        <v>38</v>
      </c>
    </row>
    <row r="3" spans="1:6" x14ac:dyDescent="0.25">
      <c r="A3" s="33" t="s">
        <v>39</v>
      </c>
      <c r="B3" s="33"/>
      <c r="C3" s="33"/>
      <c r="D3" s="33"/>
      <c r="E3" s="33"/>
      <c r="F3" s="11">
        <f>'Prova T1'!F3</f>
        <v>0</v>
      </c>
    </row>
    <row r="5" spans="1:6" ht="18.75" customHeight="1" x14ac:dyDescent="0.25">
      <c r="A5" t="s">
        <v>40</v>
      </c>
    </row>
    <row r="6" spans="1:6" ht="26.5" x14ac:dyDescent="0.4">
      <c r="A6" s="5" t="s">
        <v>0</v>
      </c>
      <c r="B6" s="4" t="s">
        <v>1</v>
      </c>
      <c r="C6" s="5" t="s">
        <v>6</v>
      </c>
      <c r="D6" s="5" t="s">
        <v>3</v>
      </c>
      <c r="E6" s="5" t="s">
        <v>5</v>
      </c>
    </row>
    <row r="7" spans="1:6" x14ac:dyDescent="0.25">
      <c r="A7" s="5">
        <v>1</v>
      </c>
      <c r="B7" s="5"/>
      <c r="C7" s="5"/>
      <c r="D7" s="5"/>
      <c r="E7" s="5"/>
    </row>
    <row r="8" spans="1:6" x14ac:dyDescent="0.25">
      <c r="A8" s="2"/>
      <c r="B8" s="2"/>
      <c r="C8" s="2"/>
      <c r="D8" s="2"/>
      <c r="E8" s="2"/>
    </row>
    <row r="9" spans="1:6" ht="15.5" x14ac:dyDescent="0.4">
      <c r="D9" s="14" t="s">
        <v>41</v>
      </c>
      <c r="E9" s="8"/>
    </row>
    <row r="10" spans="1:6" ht="15.5" x14ac:dyDescent="0.4">
      <c r="D10" s="14" t="s">
        <v>42</v>
      </c>
      <c r="E10" s="8"/>
    </row>
    <row r="11" spans="1:6" ht="15.5" x14ac:dyDescent="0.4">
      <c r="D11" s="14" t="s">
        <v>43</v>
      </c>
      <c r="E11" s="8"/>
    </row>
    <row r="12" spans="1:6" x14ac:dyDescent="0.25">
      <c r="D12" s="14" t="s">
        <v>44</v>
      </c>
      <c r="E12" s="11" t="e">
        <f>AVERAGE(E9:E11)</f>
        <v>#DIV/0!</v>
      </c>
    </row>
  </sheetData>
  <mergeCells count="1">
    <mergeCell ref="A3:E3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A35C-BE0B-406D-A91E-EE85B8604426}">
  <sheetPr>
    <pageSetUpPr fitToPage="1"/>
  </sheetPr>
  <dimension ref="A1:G33"/>
  <sheetViews>
    <sheetView zoomScale="104" zoomScaleNormal="104" workbookViewId="0">
      <selection activeCell="B4" sqref="B4"/>
    </sheetView>
  </sheetViews>
  <sheetFormatPr defaultRowHeight="12.5" x14ac:dyDescent="0.25"/>
  <cols>
    <col min="1" max="1" width="18.453125" customWidth="1"/>
    <col min="2" max="2" width="15.453125" customWidth="1"/>
    <col min="3" max="3" width="13.26953125" customWidth="1"/>
    <col min="4" max="6" width="19.1796875" customWidth="1"/>
    <col min="7" max="8" width="19" customWidth="1"/>
  </cols>
  <sheetData>
    <row r="1" spans="1:7" ht="15" x14ac:dyDescent="0.35">
      <c r="A1" s="1" t="s">
        <v>45</v>
      </c>
    </row>
    <row r="3" spans="1:7" x14ac:dyDescent="0.25">
      <c r="A3" s="33" t="s">
        <v>46</v>
      </c>
      <c r="B3" s="33"/>
      <c r="C3" s="33"/>
      <c r="D3" s="33"/>
      <c r="E3" s="33"/>
      <c r="F3" s="19"/>
    </row>
    <row r="5" spans="1:7" ht="18.75" customHeight="1" x14ac:dyDescent="0.25">
      <c r="A5" t="s">
        <v>47</v>
      </c>
    </row>
    <row r="6" spans="1:7" ht="26.5" x14ac:dyDescent="0.4">
      <c r="A6" s="5" t="s">
        <v>0</v>
      </c>
      <c r="B6" s="4" t="s">
        <v>1</v>
      </c>
      <c r="C6" s="5" t="s">
        <v>6</v>
      </c>
      <c r="D6" s="5" t="s">
        <v>3</v>
      </c>
      <c r="E6" s="5" t="s">
        <v>5</v>
      </c>
    </row>
    <row r="7" spans="1:7" x14ac:dyDescent="0.25">
      <c r="A7" s="5" t="s">
        <v>48</v>
      </c>
      <c r="B7" s="5"/>
      <c r="C7" s="5"/>
      <c r="D7" s="5"/>
      <c r="E7" s="15"/>
    </row>
    <row r="8" spans="1:7" x14ac:dyDescent="0.25">
      <c r="A8" s="5" t="s">
        <v>49</v>
      </c>
      <c r="B8" s="5"/>
      <c r="C8" s="5"/>
      <c r="D8" s="5"/>
      <c r="E8" s="5"/>
    </row>
    <row r="9" spans="1:7" x14ac:dyDescent="0.25">
      <c r="D9" s="5" t="s">
        <v>50</v>
      </c>
      <c r="E9" s="11">
        <f>SUM(E7:E8)</f>
        <v>0</v>
      </c>
    </row>
    <row r="12" spans="1:7" x14ac:dyDescent="0.25">
      <c r="A12" s="20"/>
      <c r="B12" s="20"/>
      <c r="C12" s="20"/>
      <c r="D12" s="20"/>
      <c r="E12" s="20"/>
      <c r="F12" s="20"/>
      <c r="G12" s="20"/>
    </row>
    <row r="13" spans="1:7" ht="13" x14ac:dyDescent="0.3">
      <c r="A13" s="21"/>
      <c r="B13" s="34" t="s">
        <v>51</v>
      </c>
      <c r="C13" s="35"/>
      <c r="D13" s="35"/>
      <c r="E13" s="36" t="s">
        <v>52</v>
      </c>
      <c r="F13" s="36"/>
      <c r="G13" s="36"/>
    </row>
    <row r="14" spans="1:7" ht="15.5" x14ac:dyDescent="0.4">
      <c r="A14" s="22" t="s">
        <v>53</v>
      </c>
      <c r="B14" s="22" t="s">
        <v>62</v>
      </c>
      <c r="C14" s="22" t="s">
        <v>65</v>
      </c>
      <c r="D14" s="27" t="s">
        <v>66</v>
      </c>
      <c r="E14" s="22" t="s">
        <v>67</v>
      </c>
      <c r="F14" s="22" t="s">
        <v>68</v>
      </c>
      <c r="G14" s="27" t="s">
        <v>69</v>
      </c>
    </row>
    <row r="15" spans="1:7" x14ac:dyDescent="0.25">
      <c r="A15" s="23"/>
      <c r="B15" s="28"/>
      <c r="C15" s="28"/>
      <c r="D15" s="24">
        <f>C15-B15</f>
        <v>0</v>
      </c>
      <c r="E15" s="28"/>
      <c r="F15" s="28"/>
      <c r="G15" s="24">
        <f>F15-E15</f>
        <v>0</v>
      </c>
    </row>
    <row r="16" spans="1:7" x14ac:dyDescent="0.25">
      <c r="A16" s="23"/>
      <c r="B16" s="28"/>
      <c r="C16" s="28"/>
      <c r="D16" s="24">
        <f>C16-B16</f>
        <v>0</v>
      </c>
      <c r="E16" s="28"/>
      <c r="F16" s="28"/>
      <c r="G16" s="24">
        <f>F16-E16</f>
        <v>0</v>
      </c>
    </row>
    <row r="17" spans="1:7" x14ac:dyDescent="0.25">
      <c r="A17" s="23"/>
      <c r="B17" s="28"/>
      <c r="C17" s="28"/>
      <c r="D17" s="24">
        <f>C17-B17</f>
        <v>0</v>
      </c>
      <c r="E17" s="28"/>
      <c r="F17" s="28"/>
      <c r="G17" s="24">
        <f>F17-E17</f>
        <v>0</v>
      </c>
    </row>
    <row r="18" spans="1:7" x14ac:dyDescent="0.25">
      <c r="A18" s="23"/>
      <c r="B18" s="28"/>
      <c r="C18" s="28"/>
      <c r="D18" s="24">
        <f>C18-B18</f>
        <v>0</v>
      </c>
      <c r="E18" s="28"/>
      <c r="F18" s="28"/>
      <c r="G18" s="24">
        <f>F18-E18</f>
        <v>0</v>
      </c>
    </row>
    <row r="19" spans="1:7" ht="16" x14ac:dyDescent="0.4">
      <c r="A19" s="25"/>
      <c r="C19" s="22" t="s">
        <v>70</v>
      </c>
      <c r="D19" s="26" t="e">
        <f>INDEX(LINEST(D15:D18,A15:A18,FALSE,TRUE),3,1)</f>
        <v>#VALUE!</v>
      </c>
      <c r="F19" s="22" t="s">
        <v>71</v>
      </c>
      <c r="G19" s="26" t="e">
        <f>INDEX(LINEST(G15:G18,A15:A18,FALSE,TRUE),3,1)</f>
        <v>#VALUE!</v>
      </c>
    </row>
    <row r="21" spans="1:7" ht="16" x14ac:dyDescent="0.4">
      <c r="C21" s="22" t="s">
        <v>55</v>
      </c>
      <c r="D21" s="26" t="e">
        <f>AVERAGE(D19,G19)</f>
        <v>#VALUE!</v>
      </c>
    </row>
    <row r="23" spans="1:7" ht="15.5" x14ac:dyDescent="0.4">
      <c r="A23" s="22" t="s">
        <v>53</v>
      </c>
      <c r="B23" s="22" t="s">
        <v>57</v>
      </c>
      <c r="C23" s="22" t="s">
        <v>56</v>
      </c>
      <c r="D23" s="22" t="s">
        <v>58</v>
      </c>
      <c r="E23" s="22" t="s">
        <v>59</v>
      </c>
      <c r="F23" s="22" t="s">
        <v>60</v>
      </c>
      <c r="G23" s="22" t="s">
        <v>61</v>
      </c>
    </row>
    <row r="24" spans="1:7" x14ac:dyDescent="0.25">
      <c r="A24" s="23">
        <v>0.5</v>
      </c>
      <c r="B24" s="11">
        <f>D16</f>
        <v>0</v>
      </c>
      <c r="C24" s="23"/>
      <c r="D24" s="29" t="e">
        <f>D16/C24</f>
        <v>#DIV/0!</v>
      </c>
      <c r="E24" s="11">
        <f>G16</f>
        <v>0</v>
      </c>
      <c r="F24" s="23"/>
      <c r="G24" s="29" t="e">
        <f>G16/F24</f>
        <v>#DIV/0!</v>
      </c>
    </row>
    <row r="26" spans="1:7" ht="15.5" x14ac:dyDescent="0.4">
      <c r="C26" s="22" t="s">
        <v>54</v>
      </c>
      <c r="D26" s="29" t="e">
        <f>AVERAGE(D24,G24)/SQRT(E9)</f>
        <v>#DIV/0!</v>
      </c>
    </row>
    <row r="28" spans="1:7" ht="13" x14ac:dyDescent="0.3">
      <c r="A28" s="21"/>
      <c r="B28" s="34" t="s">
        <v>51</v>
      </c>
      <c r="C28" s="35"/>
      <c r="D28" s="35"/>
      <c r="E28" s="36" t="s">
        <v>52</v>
      </c>
      <c r="F28" s="36"/>
      <c r="G28" s="36"/>
    </row>
    <row r="29" spans="1:7" ht="15.5" x14ac:dyDescent="0.4">
      <c r="A29" s="22" t="s">
        <v>53</v>
      </c>
      <c r="B29" s="22" t="s">
        <v>62</v>
      </c>
      <c r="C29" s="22" t="s">
        <v>63</v>
      </c>
      <c r="D29" s="27" t="s">
        <v>64</v>
      </c>
      <c r="E29" s="22" t="s">
        <v>67</v>
      </c>
      <c r="F29" s="22" t="s">
        <v>72</v>
      </c>
      <c r="G29" s="27" t="s">
        <v>73</v>
      </c>
    </row>
    <row r="30" spans="1:7" x14ac:dyDescent="0.25">
      <c r="A30" s="23">
        <v>0.2</v>
      </c>
      <c r="B30" s="28"/>
      <c r="C30" s="28"/>
      <c r="D30" s="24">
        <f>C30-B30</f>
        <v>0</v>
      </c>
      <c r="E30" s="28"/>
      <c r="F30" s="28"/>
      <c r="G30" s="24">
        <f>F30-E30</f>
        <v>0</v>
      </c>
    </row>
    <row r="31" spans="1:7" ht="15.5" x14ac:dyDescent="0.4">
      <c r="C31" s="22" t="s">
        <v>74</v>
      </c>
      <c r="D31" s="30" t="e">
        <f>D30/D16</f>
        <v>#DIV/0!</v>
      </c>
      <c r="F31" s="22" t="s">
        <v>75</v>
      </c>
      <c r="G31" s="30" t="e">
        <f>G30/G16</f>
        <v>#DIV/0!</v>
      </c>
    </row>
    <row r="33" spans="3:4" ht="15.5" x14ac:dyDescent="0.4">
      <c r="C33" s="22" t="s">
        <v>76</v>
      </c>
      <c r="D33" s="30" t="e">
        <f>AVERAGE(ABS(D31),ABS(G31))</f>
        <v>#DIV/0!</v>
      </c>
    </row>
  </sheetData>
  <mergeCells count="5">
    <mergeCell ref="A3:E3"/>
    <mergeCell ref="B13:D13"/>
    <mergeCell ref="E13:G13"/>
    <mergeCell ref="B28:D28"/>
    <mergeCell ref="E28:G28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3</vt:i4>
      </vt:variant>
    </vt:vector>
  </HeadingPairs>
  <TitlesOfParts>
    <vt:vector size="10" baseType="lpstr">
      <vt:lpstr>Setup</vt:lpstr>
      <vt:lpstr>Prova M1</vt:lpstr>
      <vt:lpstr>Prova M2</vt:lpstr>
      <vt:lpstr>Prova M3</vt:lpstr>
      <vt:lpstr>Prova T1</vt:lpstr>
      <vt:lpstr>Prova T2</vt:lpstr>
      <vt:lpstr>Prova C1</vt:lpstr>
      <vt:lpstr>'Prova C1'!Area_stampa</vt:lpstr>
      <vt:lpstr>'Prova M3'!Area_stampa</vt:lpstr>
      <vt:lpstr>'Prova T2'!Area_stampa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2026-06-11T13:55:57Z</dcterms:created>
  <dcterms:modified xsi:type="dcterms:W3CDTF">2026-07-28T14:37:51Z</dcterms:modified>
</cp:coreProperties>
</file>